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7" activeTab="49"/>
  </bookViews>
  <sheets>
    <sheet name="30.12" sheetId="1" r:id="rId1"/>
    <sheet name="06.01" sheetId="2" r:id="rId2"/>
    <sheet name="13.01" sheetId="3" r:id="rId3"/>
    <sheet name="20.01" sheetId="4" r:id="rId4"/>
    <sheet name="27.01" sheetId="5" r:id="rId5"/>
    <sheet name="03.02" sheetId="6" r:id="rId6"/>
    <sheet name="10.02" sheetId="7" r:id="rId7"/>
    <sheet name="17.02" sheetId="8" r:id="rId8"/>
    <sheet name="24.02" sheetId="9" r:id="rId9"/>
    <sheet name="03.03" sheetId="10" r:id="rId10"/>
    <sheet name="10.03" sheetId="11" r:id="rId11"/>
    <sheet name="17.03" sheetId="12" r:id="rId12"/>
    <sheet name="24.03" sheetId="13" r:id="rId13"/>
    <sheet name="31.03" sheetId="14" r:id="rId14"/>
    <sheet name="07.04" sheetId="15" r:id="rId15"/>
    <sheet name="14.04" sheetId="16" r:id="rId16"/>
    <sheet name="21.04" sheetId="17" r:id="rId17"/>
    <sheet name="28.04" sheetId="18" r:id="rId18"/>
    <sheet name="05.05" sheetId="19" r:id="rId19"/>
    <sheet name="12.05" sheetId="20" r:id="rId20"/>
    <sheet name="19.05" sheetId="21" r:id="rId21"/>
    <sheet name="26.5" sheetId="22" r:id="rId22"/>
    <sheet name="02.06" sheetId="23" r:id="rId23"/>
    <sheet name="09.06" sheetId="24" r:id="rId24"/>
    <sheet name="23.06" sheetId="25" r:id="rId25"/>
    <sheet name="30.06" sheetId="26" r:id="rId26"/>
    <sheet name="07.07" sheetId="27" r:id="rId27"/>
    <sheet name="14.07" sheetId="28" r:id="rId28"/>
    <sheet name="21.07" sheetId="29" r:id="rId29"/>
    <sheet name="28.07-A" sheetId="30" r:id="rId30"/>
    <sheet name="04.08" sheetId="31" r:id="rId31"/>
    <sheet name="18.08" sheetId="32" r:id="rId32"/>
    <sheet name="01.09" sheetId="33" r:id="rId33"/>
    <sheet name="08.09" sheetId="34" r:id="rId34"/>
    <sheet name="15.09" sheetId="35" r:id="rId35"/>
    <sheet name="22.09" sheetId="36" r:id="rId36"/>
    <sheet name="29.09" sheetId="37" r:id="rId37"/>
    <sheet name="06.10" sheetId="38" r:id="rId38"/>
    <sheet name="13.10" sheetId="39" r:id="rId39"/>
    <sheet name="20.10" sheetId="40" r:id="rId40"/>
    <sheet name="27.10" sheetId="41" r:id="rId41"/>
    <sheet name="03.11" sheetId="42" r:id="rId42"/>
    <sheet name="10.11" sheetId="43" r:id="rId43"/>
    <sheet name="17.11" sheetId="44" r:id="rId44"/>
    <sheet name="24.11" sheetId="45" r:id="rId45"/>
    <sheet name="01.12" sheetId="46" r:id="rId46"/>
    <sheet name="08.12" sheetId="47" r:id="rId47"/>
    <sheet name="15.12" sheetId="48" r:id="rId48"/>
    <sheet name="22.12" sheetId="49" r:id="rId49"/>
    <sheet name="29.12" sheetId="50" r:id="rId50"/>
  </sheets>
  <definedNames>
    <definedName name="_xlnm._FilterDatabase" localSheetId="37" hidden="1">'06.10'!$A$4:$H$27</definedName>
    <definedName name="_xlnm._FilterDatabase" localSheetId="16" hidden="1">'21.04'!$A$4:$H$21</definedName>
  </definedNames>
  <calcPr calcId="145621"/>
</workbook>
</file>

<file path=xl/calcChain.xml><?xml version="1.0" encoding="utf-8"?>
<calcChain xmlns="http://schemas.openxmlformats.org/spreadsheetml/2006/main">
  <c r="E20" i="50" l="1"/>
  <c r="F24" i="49"/>
  <c r="H20" i="49" l="1"/>
  <c r="H18" i="49"/>
  <c r="H12" i="49"/>
  <c r="H7" i="49"/>
  <c r="H8" i="49"/>
  <c r="H9" i="49"/>
  <c r="H10" i="49"/>
  <c r="H11" i="49"/>
  <c r="H13" i="49"/>
  <c r="H14" i="49"/>
  <c r="H15" i="49"/>
  <c r="H16" i="49"/>
  <c r="H17" i="49"/>
  <c r="H19" i="49"/>
  <c r="H21" i="49"/>
  <c r="H22" i="49"/>
  <c r="H23" i="49"/>
  <c r="H6" i="49"/>
  <c r="H5" i="49"/>
  <c r="H24" i="49" l="1"/>
  <c r="E24" i="49"/>
  <c r="F24" i="48"/>
  <c r="H7" i="48" l="1"/>
  <c r="H8" i="48"/>
  <c r="H9" i="48"/>
  <c r="H10" i="48"/>
  <c r="H14" i="48"/>
  <c r="H6" i="48" l="1"/>
  <c r="H11" i="48"/>
  <c r="H12" i="48"/>
  <c r="H13" i="48"/>
  <c r="H15" i="48"/>
  <c r="H16" i="48"/>
  <c r="H17" i="48"/>
  <c r="H18" i="48"/>
  <c r="H19" i="48"/>
  <c r="H20" i="48"/>
  <c r="H21" i="48"/>
  <c r="H22" i="48"/>
  <c r="H23" i="48"/>
  <c r="H5" i="48"/>
  <c r="H24" i="48" l="1"/>
  <c r="E24" i="48"/>
  <c r="F24" i="47"/>
  <c r="H6" i="47"/>
  <c r="H7" i="47"/>
  <c r="H8" i="47"/>
  <c r="H9" i="47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5" i="47"/>
  <c r="H24" i="47" l="1"/>
  <c r="E24" i="47"/>
  <c r="F25" i="46"/>
  <c r="H21" i="46" l="1"/>
  <c r="H13" i="46"/>
  <c r="H6" i="46"/>
  <c r="H7" i="46"/>
  <c r="H8" i="46"/>
  <c r="H9" i="46"/>
  <c r="H10" i="46"/>
  <c r="H11" i="46"/>
  <c r="H12" i="46"/>
  <c r="H14" i="46"/>
  <c r="H15" i="46"/>
  <c r="H16" i="46"/>
  <c r="H17" i="46"/>
  <c r="H18" i="46"/>
  <c r="H19" i="46"/>
  <c r="H20" i="46"/>
  <c r="H22" i="46"/>
  <c r="H23" i="46"/>
  <c r="H24" i="46"/>
  <c r="H5" i="46"/>
  <c r="H25" i="46" l="1"/>
  <c r="E25" i="46" l="1"/>
  <c r="E16" i="46"/>
  <c r="F26" i="45"/>
  <c r="H22" i="45" l="1"/>
  <c r="H6" i="45" l="1"/>
  <c r="H7" i="45"/>
  <c r="H8" i="45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3" i="45"/>
  <c r="H24" i="45"/>
  <c r="H25" i="45"/>
  <c r="H5" i="45"/>
  <c r="H26" i="45" l="1"/>
  <c r="E26" i="45"/>
  <c r="F28" i="44"/>
  <c r="H7" i="44" l="1"/>
  <c r="H8" i="44"/>
  <c r="H9" i="44"/>
  <c r="H10" i="44"/>
  <c r="H24" i="44"/>
  <c r="H16" i="44"/>
  <c r="H6" i="44"/>
  <c r="H11" i="44"/>
  <c r="H12" i="44"/>
  <c r="H13" i="44"/>
  <c r="H14" i="44"/>
  <c r="H15" i="44"/>
  <c r="H17" i="44"/>
  <c r="H18" i="44"/>
  <c r="H19" i="44"/>
  <c r="H20" i="44"/>
  <c r="H21" i="44"/>
  <c r="H22" i="44"/>
  <c r="H23" i="44"/>
  <c r="H25" i="44"/>
  <c r="H26" i="44"/>
  <c r="H27" i="44"/>
  <c r="H5" i="44"/>
  <c r="H28" i="44" l="1"/>
  <c r="E28" i="44"/>
  <c r="F25" i="43"/>
  <c r="H21" i="43" l="1"/>
  <c r="H22" i="43"/>
  <c r="H16" i="43"/>
  <c r="H6" i="43"/>
  <c r="H7" i="43"/>
  <c r="H8" i="43"/>
  <c r="H9" i="43"/>
  <c r="H10" i="43"/>
  <c r="H11" i="43"/>
  <c r="H12" i="43"/>
  <c r="H13" i="43"/>
  <c r="H14" i="43"/>
  <c r="H15" i="43"/>
  <c r="H17" i="43"/>
  <c r="H18" i="43"/>
  <c r="H19" i="43"/>
  <c r="H20" i="43"/>
  <c r="H23" i="43"/>
  <c r="H24" i="43"/>
  <c r="H5" i="43"/>
  <c r="E25" i="43" l="1"/>
  <c r="H25" i="43"/>
  <c r="F27" i="42"/>
  <c r="H7" i="42" l="1"/>
  <c r="H8" i="42"/>
  <c r="H9" i="42"/>
  <c r="H10" i="42"/>
  <c r="E27" i="42"/>
  <c r="H19" i="42"/>
  <c r="H20" i="42"/>
  <c r="H21" i="42"/>
  <c r="H22" i="42"/>
  <c r="H15" i="42"/>
  <c r="H6" i="42"/>
  <c r="H11" i="42"/>
  <c r="H12" i="42"/>
  <c r="H25" i="42"/>
  <c r="H26" i="42"/>
  <c r="H13" i="42"/>
  <c r="H14" i="42"/>
  <c r="H23" i="42"/>
  <c r="H24" i="42"/>
  <c r="H16" i="42"/>
  <c r="H17" i="42"/>
  <c r="H18" i="42"/>
  <c r="H5" i="42"/>
  <c r="H27" i="42" l="1"/>
  <c r="F27" i="41"/>
  <c r="E27" i="41" l="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6" i="41" l="1"/>
  <c r="H7" i="41"/>
  <c r="H27" i="41" s="1"/>
  <c r="H8" i="41"/>
  <c r="H9" i="41"/>
  <c r="H10" i="41"/>
  <c r="H5" i="41"/>
  <c r="F28" i="40" l="1"/>
  <c r="E28" i="40" l="1"/>
  <c r="H27" i="40"/>
  <c r="H21" i="40"/>
  <c r="H17" i="40"/>
  <c r="H12" i="40"/>
  <c r="H6" i="40"/>
  <c r="H7" i="40"/>
  <c r="H8" i="40"/>
  <c r="H9" i="40"/>
  <c r="H10" i="40"/>
  <c r="H11" i="40"/>
  <c r="H13" i="40"/>
  <c r="H14" i="40"/>
  <c r="H15" i="40"/>
  <c r="H16" i="40"/>
  <c r="H18" i="40"/>
  <c r="H19" i="40"/>
  <c r="H20" i="40"/>
  <c r="H22" i="40"/>
  <c r="H23" i="40"/>
  <c r="H24" i="40"/>
  <c r="H25" i="40"/>
  <c r="H26" i="40"/>
  <c r="H5" i="40"/>
  <c r="H28" i="40" l="1"/>
  <c r="F27" i="39"/>
  <c r="H16" i="39" l="1"/>
  <c r="H23" i="39"/>
  <c r="H19" i="39"/>
  <c r="H20" i="39"/>
  <c r="H21" i="39"/>
  <c r="H22" i="39"/>
  <c r="H24" i="39"/>
  <c r="H25" i="39"/>
  <c r="H26" i="39"/>
  <c r="H6" i="39"/>
  <c r="H7" i="39"/>
  <c r="H8" i="39"/>
  <c r="H9" i="39"/>
  <c r="H10" i="39"/>
  <c r="H11" i="39"/>
  <c r="H12" i="39"/>
  <c r="H13" i="39"/>
  <c r="H14" i="39"/>
  <c r="H15" i="39"/>
  <c r="H17" i="39"/>
  <c r="H18" i="39"/>
  <c r="H5" i="39"/>
  <c r="E27" i="39" l="1"/>
  <c r="F27" i="38"/>
  <c r="H22" i="38" l="1"/>
  <c r="H23" i="38"/>
  <c r="H24" i="38"/>
  <c r="H25" i="38"/>
  <c r="H26" i="38"/>
  <c r="H13" i="38"/>
  <c r="H20" i="38"/>
  <c r="H7" i="38"/>
  <c r="H8" i="38"/>
  <c r="H9" i="38"/>
  <c r="H10" i="38"/>
  <c r="H11" i="38"/>
  <c r="H12" i="38"/>
  <c r="H6" i="38"/>
  <c r="H14" i="38"/>
  <c r="H15" i="38"/>
  <c r="H16" i="38"/>
  <c r="H17" i="38"/>
  <c r="H18" i="38"/>
  <c r="H19" i="38"/>
  <c r="H21" i="38"/>
  <c r="H5" i="38"/>
  <c r="H27" i="38" l="1"/>
  <c r="E27" i="38"/>
  <c r="F23" i="37"/>
  <c r="H19" i="37" l="1"/>
  <c r="H15" i="37"/>
  <c r="E23" i="37"/>
  <c r="H22" i="37"/>
  <c r="H6" i="37"/>
  <c r="H7" i="37"/>
  <c r="H8" i="37"/>
  <c r="H9" i="37"/>
  <c r="H10" i="37"/>
  <c r="H11" i="37"/>
  <c r="H12" i="37"/>
  <c r="H13" i="37"/>
  <c r="H14" i="37"/>
  <c r="H16" i="37"/>
  <c r="H17" i="37"/>
  <c r="H18" i="37"/>
  <c r="H20" i="37"/>
  <c r="H21" i="37"/>
  <c r="H5" i="37"/>
  <c r="H23" i="37" l="1"/>
  <c r="F24" i="36"/>
  <c r="E24" i="36" l="1"/>
  <c r="H23" i="36"/>
  <c r="H22" i="36"/>
  <c r="H15" i="36"/>
  <c r="H6" i="36"/>
  <c r="H7" i="36"/>
  <c r="H8" i="36"/>
  <c r="H9" i="36"/>
  <c r="H10" i="36"/>
  <c r="H11" i="36"/>
  <c r="H12" i="36"/>
  <c r="H13" i="36"/>
  <c r="H14" i="36"/>
  <c r="H16" i="36"/>
  <c r="H17" i="36"/>
  <c r="H18" i="36"/>
  <c r="H19" i="36"/>
  <c r="H20" i="36"/>
  <c r="H21" i="36"/>
  <c r="H5" i="36"/>
  <c r="H24" i="36" l="1"/>
  <c r="F23" i="35"/>
  <c r="H13" i="35" l="1"/>
  <c r="H21" i="35"/>
  <c r="H6" i="35"/>
  <c r="H7" i="35"/>
  <c r="H8" i="35"/>
  <c r="H9" i="35"/>
  <c r="H10" i="35"/>
  <c r="H11" i="35"/>
  <c r="H12" i="35"/>
  <c r="H14" i="35"/>
  <c r="H15" i="35"/>
  <c r="H16" i="35"/>
  <c r="H17" i="35"/>
  <c r="H18" i="35"/>
  <c r="H19" i="35"/>
  <c r="H20" i="35"/>
  <c r="H22" i="35"/>
  <c r="H5" i="35"/>
  <c r="H23" i="35" l="1"/>
  <c r="E23" i="35"/>
  <c r="F22" i="34"/>
  <c r="H7" i="34" l="1"/>
  <c r="H8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1" i="34"/>
  <c r="H6" i="34"/>
  <c r="H5" i="34"/>
  <c r="H22" i="34" l="1"/>
  <c r="E22" i="34"/>
  <c r="F22" i="33"/>
  <c r="H20" i="33" l="1"/>
  <c r="H18" i="33"/>
  <c r="H13" i="33"/>
  <c r="H6" i="33"/>
  <c r="H7" i="33"/>
  <c r="H8" i="33"/>
  <c r="H9" i="33"/>
  <c r="H10" i="33"/>
  <c r="H11" i="33"/>
  <c r="H12" i="33"/>
  <c r="H14" i="33"/>
  <c r="H15" i="33"/>
  <c r="H16" i="33"/>
  <c r="H17" i="33"/>
  <c r="H19" i="33"/>
  <c r="H21" i="33"/>
  <c r="H5" i="33"/>
  <c r="H22" i="33" l="1"/>
  <c r="E22" i="33"/>
  <c r="F24" i="32"/>
  <c r="H6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5" i="32"/>
  <c r="H24" i="32" l="1"/>
  <c r="E24" i="32"/>
  <c r="F25" i="31"/>
  <c r="E25" i="31" l="1"/>
  <c r="H24" i="31"/>
  <c r="H23" i="31"/>
  <c r="H20" i="31"/>
  <c r="H18" i="31"/>
  <c r="H15" i="31"/>
  <c r="H6" i="31"/>
  <c r="H7" i="31"/>
  <c r="H8" i="31"/>
  <c r="H9" i="31"/>
  <c r="H10" i="31"/>
  <c r="H11" i="31"/>
  <c r="H12" i="31"/>
  <c r="H13" i="31"/>
  <c r="H14" i="31"/>
  <c r="H16" i="31"/>
  <c r="H17" i="31"/>
  <c r="H19" i="31"/>
  <c r="H21" i="31"/>
  <c r="H22" i="31"/>
  <c r="H5" i="31"/>
  <c r="H25" i="31" l="1"/>
  <c r="E21" i="31"/>
  <c r="F20" i="30"/>
  <c r="E20" i="30" l="1"/>
  <c r="H19" i="30"/>
  <c r="H14" i="30"/>
  <c r="H6" i="30"/>
  <c r="H7" i="30"/>
  <c r="H8" i="30"/>
  <c r="H9" i="30"/>
  <c r="H10" i="30"/>
  <c r="H11" i="30"/>
  <c r="H12" i="30"/>
  <c r="H13" i="30"/>
  <c r="H15" i="30"/>
  <c r="H16" i="30"/>
  <c r="H17" i="30"/>
  <c r="H18" i="30"/>
  <c r="H5" i="30"/>
  <c r="H20" i="30" l="1"/>
  <c r="E18" i="29"/>
  <c r="H12" i="28" l="1"/>
  <c r="E20" i="28"/>
  <c r="H5" i="28"/>
  <c r="H6" i="28"/>
  <c r="H7" i="28"/>
  <c r="H8" i="28"/>
  <c r="H9" i="28"/>
  <c r="H10" i="28"/>
  <c r="H11" i="28"/>
  <c r="H13" i="28"/>
  <c r="H14" i="28"/>
  <c r="H15" i="28"/>
  <c r="H16" i="28"/>
  <c r="H17" i="28"/>
  <c r="H18" i="28"/>
  <c r="H20" i="28" l="1"/>
  <c r="F26" i="27"/>
  <c r="H22" i="27" l="1"/>
  <c r="H21" i="27"/>
  <c r="H16" i="27"/>
  <c r="H6" i="27"/>
  <c r="H7" i="27"/>
  <c r="H8" i="27"/>
  <c r="H9" i="27"/>
  <c r="H10" i="27"/>
  <c r="H11" i="27"/>
  <c r="H12" i="27"/>
  <c r="H13" i="27"/>
  <c r="H14" i="27"/>
  <c r="H15" i="27"/>
  <c r="H17" i="27"/>
  <c r="H18" i="27"/>
  <c r="H19" i="27"/>
  <c r="H20" i="27"/>
  <c r="H23" i="27"/>
  <c r="H24" i="27"/>
  <c r="H25" i="27"/>
  <c r="H5" i="27"/>
  <c r="H26" i="27" l="1"/>
  <c r="E26" i="27"/>
  <c r="F23" i="26"/>
  <c r="H18" i="26" l="1"/>
  <c r="H6" i="26"/>
  <c r="H7" i="26"/>
  <c r="H8" i="26"/>
  <c r="H9" i="26"/>
  <c r="H10" i="26"/>
  <c r="H11" i="26"/>
  <c r="H12" i="26"/>
  <c r="H13" i="26"/>
  <c r="H14" i="26"/>
  <c r="H15" i="26"/>
  <c r="H16" i="26"/>
  <c r="H17" i="26"/>
  <c r="H19" i="26"/>
  <c r="H20" i="26"/>
  <c r="H21" i="26"/>
  <c r="H22" i="26"/>
  <c r="H5" i="26"/>
  <c r="H23" i="26" l="1"/>
  <c r="E23" i="26"/>
  <c r="F24" i="25"/>
  <c r="H22" i="25" l="1"/>
  <c r="H19" i="25"/>
  <c r="H15" i="25"/>
  <c r="H6" i="25"/>
  <c r="H7" i="25"/>
  <c r="H8" i="25"/>
  <c r="H9" i="25"/>
  <c r="H10" i="25"/>
  <c r="H11" i="25"/>
  <c r="H12" i="25"/>
  <c r="H13" i="25"/>
  <c r="H14" i="25"/>
  <c r="H16" i="25"/>
  <c r="H17" i="25"/>
  <c r="H18" i="25"/>
  <c r="H20" i="25"/>
  <c r="H21" i="25"/>
  <c r="H23" i="25"/>
  <c r="H5" i="25"/>
  <c r="H24" i="25" l="1"/>
  <c r="E24" i="25"/>
  <c r="F27" i="24"/>
  <c r="H23" i="24" l="1"/>
  <c r="H13" i="24"/>
  <c r="H6" i="24"/>
  <c r="H7" i="24"/>
  <c r="H8" i="24"/>
  <c r="H9" i="24"/>
  <c r="H10" i="24"/>
  <c r="H11" i="24"/>
  <c r="H12" i="24"/>
  <c r="H14" i="24"/>
  <c r="H15" i="24"/>
  <c r="H16" i="24"/>
  <c r="H17" i="24"/>
  <c r="H18" i="24"/>
  <c r="H19" i="24"/>
  <c r="H20" i="24"/>
  <c r="H21" i="24"/>
  <c r="H22" i="24"/>
  <c r="H24" i="24"/>
  <c r="H25" i="24"/>
  <c r="H26" i="24"/>
  <c r="H5" i="24"/>
  <c r="H27" i="24" l="1"/>
  <c r="E27" i="24"/>
  <c r="F26" i="23"/>
  <c r="H22" i="23" l="1"/>
  <c r="H16" i="23"/>
  <c r="H11" i="23"/>
  <c r="H6" i="23"/>
  <c r="H7" i="23"/>
  <c r="H8" i="23"/>
  <c r="H9" i="23"/>
  <c r="H10" i="23"/>
  <c r="H12" i="23"/>
  <c r="H13" i="23"/>
  <c r="H14" i="23"/>
  <c r="H15" i="23"/>
  <c r="H17" i="23"/>
  <c r="H18" i="23"/>
  <c r="H19" i="23"/>
  <c r="H20" i="23"/>
  <c r="H21" i="23"/>
  <c r="H23" i="23"/>
  <c r="H24" i="23"/>
  <c r="H25" i="23"/>
  <c r="H5" i="23"/>
  <c r="H26" i="23" l="1"/>
  <c r="E26" i="23"/>
  <c r="F25" i="22"/>
  <c r="H21" i="22" l="1"/>
  <c r="H15" i="22"/>
  <c r="H6" i="22"/>
  <c r="H7" i="22"/>
  <c r="H8" i="22"/>
  <c r="H9" i="22"/>
  <c r="H10" i="22"/>
  <c r="H11" i="22"/>
  <c r="H12" i="22"/>
  <c r="H13" i="22"/>
  <c r="H14" i="22"/>
  <c r="H16" i="22"/>
  <c r="H17" i="22"/>
  <c r="H18" i="22"/>
  <c r="H19" i="22"/>
  <c r="H20" i="22"/>
  <c r="H22" i="22"/>
  <c r="H23" i="22"/>
  <c r="H24" i="22"/>
  <c r="H5" i="22"/>
  <c r="H25" i="22" l="1"/>
  <c r="E25" i="22"/>
  <c r="F25" i="21"/>
  <c r="E25" i="21" l="1"/>
  <c r="H24" i="21"/>
  <c r="H23" i="21"/>
  <c r="H21" i="21"/>
  <c r="H6" i="21"/>
  <c r="H7" i="21"/>
  <c r="H8" i="21"/>
  <c r="H9" i="21"/>
  <c r="H10" i="21"/>
  <c r="H11" i="21"/>
  <c r="H12" i="21"/>
  <c r="H13" i="21"/>
  <c r="H14" i="21"/>
  <c r="H15" i="21"/>
  <c r="H16" i="21"/>
  <c r="H17" i="21"/>
  <c r="H18" i="21"/>
  <c r="H19" i="21"/>
  <c r="H20" i="21"/>
  <c r="H22" i="21"/>
  <c r="H5" i="21"/>
  <c r="H25" i="21" l="1"/>
  <c r="F22" i="20"/>
  <c r="E22" i="20" l="1"/>
  <c r="H21" i="20"/>
  <c r="H16" i="20"/>
  <c r="H11" i="20"/>
  <c r="H6" i="20"/>
  <c r="H7" i="20"/>
  <c r="H8" i="20"/>
  <c r="H9" i="20"/>
  <c r="H10" i="20"/>
  <c r="H12" i="20"/>
  <c r="H13" i="20"/>
  <c r="H14" i="20"/>
  <c r="H15" i="20"/>
  <c r="H17" i="20"/>
  <c r="H18" i="20"/>
  <c r="H19" i="20"/>
  <c r="H20" i="20"/>
  <c r="H5" i="20"/>
  <c r="H22" i="20" l="1"/>
  <c r="F21" i="19"/>
  <c r="H6" i="19" l="1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5" i="19"/>
  <c r="H21" i="19" l="1"/>
  <c r="E21" i="19"/>
  <c r="F23" i="18"/>
  <c r="E23" i="18" l="1"/>
  <c r="H22" i="18"/>
  <c r="H16" i="18"/>
  <c r="H6" i="18"/>
  <c r="H7" i="18"/>
  <c r="H8" i="18"/>
  <c r="H9" i="18"/>
  <c r="H10" i="18"/>
  <c r="H11" i="18"/>
  <c r="H12" i="18"/>
  <c r="H13" i="18"/>
  <c r="H14" i="18"/>
  <c r="H15" i="18"/>
  <c r="H17" i="18"/>
  <c r="H18" i="18"/>
  <c r="H19" i="18"/>
  <c r="H20" i="18"/>
  <c r="H21" i="18"/>
  <c r="H5" i="18"/>
  <c r="H23" i="18" l="1"/>
  <c r="F21" i="17"/>
  <c r="E21" i="17" l="1"/>
  <c r="H20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5" i="17"/>
  <c r="H21" i="17" l="1"/>
  <c r="F23" i="16"/>
  <c r="E23" i="16" l="1"/>
  <c r="H22" i="16"/>
  <c r="H16" i="16"/>
  <c r="H11" i="16"/>
  <c r="H6" i="16"/>
  <c r="H7" i="16"/>
  <c r="H8" i="16"/>
  <c r="H9" i="16"/>
  <c r="H10" i="16"/>
  <c r="H12" i="16"/>
  <c r="H13" i="16"/>
  <c r="H14" i="16"/>
  <c r="H15" i="16"/>
  <c r="H17" i="16"/>
  <c r="H18" i="16"/>
  <c r="H19" i="16"/>
  <c r="H20" i="16"/>
  <c r="H21" i="16"/>
  <c r="H5" i="16"/>
  <c r="H23" i="16" l="1"/>
  <c r="F23" i="15"/>
  <c r="E23" i="15" l="1"/>
  <c r="H22" i="15"/>
  <c r="H17" i="15"/>
  <c r="H6" i="15"/>
  <c r="H7" i="15"/>
  <c r="H8" i="15"/>
  <c r="H9" i="15"/>
  <c r="H10" i="15"/>
  <c r="H11" i="15"/>
  <c r="H12" i="15"/>
  <c r="H13" i="15"/>
  <c r="H14" i="15"/>
  <c r="H15" i="15"/>
  <c r="H16" i="15"/>
  <c r="H18" i="15"/>
  <c r="H19" i="15"/>
  <c r="H20" i="15"/>
  <c r="H21" i="15"/>
  <c r="H5" i="15"/>
  <c r="H23" i="15" l="1"/>
  <c r="F24" i="14"/>
  <c r="H16" i="14" l="1"/>
  <c r="H6" i="14"/>
  <c r="H7" i="14"/>
  <c r="H8" i="14"/>
  <c r="H9" i="14"/>
  <c r="H10" i="14"/>
  <c r="H11" i="14"/>
  <c r="H12" i="14"/>
  <c r="H13" i="14"/>
  <c r="H14" i="14"/>
  <c r="H15" i="14"/>
  <c r="H17" i="14"/>
  <c r="H18" i="14"/>
  <c r="H19" i="14"/>
  <c r="H20" i="14"/>
  <c r="H21" i="14"/>
  <c r="H22" i="14"/>
  <c r="H23" i="14"/>
  <c r="H5" i="14"/>
  <c r="H24" i="14" l="1"/>
  <c r="E24" i="14"/>
  <c r="F25" i="13"/>
  <c r="H23" i="13" l="1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4" i="13"/>
  <c r="H5" i="13"/>
  <c r="H25" i="13" l="1"/>
  <c r="E25" i="13"/>
  <c r="F24" i="12"/>
  <c r="E24" i="12" l="1"/>
  <c r="H23" i="12"/>
  <c r="H22" i="12"/>
  <c r="H16" i="12"/>
  <c r="H11" i="12"/>
  <c r="H6" i="12"/>
  <c r="H7" i="12"/>
  <c r="H8" i="12"/>
  <c r="H9" i="12"/>
  <c r="H10" i="12"/>
  <c r="H12" i="12"/>
  <c r="H13" i="12"/>
  <c r="H14" i="12"/>
  <c r="H15" i="12"/>
  <c r="H17" i="12"/>
  <c r="H18" i="12"/>
  <c r="H19" i="12"/>
  <c r="H20" i="12"/>
  <c r="H21" i="12"/>
  <c r="H5" i="12"/>
  <c r="H24" i="12" l="1"/>
  <c r="E21" i="11"/>
  <c r="H20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5" i="11"/>
  <c r="H21" i="11" l="1"/>
  <c r="F24" i="10"/>
  <c r="E24" i="10" l="1"/>
  <c r="H23" i="10"/>
  <c r="H16" i="10"/>
  <c r="H6" i="10"/>
  <c r="H7" i="10"/>
  <c r="H8" i="10"/>
  <c r="H9" i="10"/>
  <c r="H10" i="10"/>
  <c r="H11" i="10"/>
  <c r="H12" i="10"/>
  <c r="H13" i="10"/>
  <c r="H14" i="10"/>
  <c r="H15" i="10"/>
  <c r="H17" i="10"/>
  <c r="H18" i="10"/>
  <c r="H19" i="10"/>
  <c r="H20" i="10"/>
  <c r="H21" i="10"/>
  <c r="H22" i="10"/>
  <c r="H5" i="10"/>
  <c r="H24" i="10" l="1"/>
  <c r="F23" i="9"/>
  <c r="E23" i="9" l="1"/>
  <c r="H22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5" i="9"/>
  <c r="H23" i="9" l="1"/>
  <c r="F23" i="8"/>
  <c r="E23" i="8" l="1"/>
  <c r="H22" i="8"/>
  <c r="H21" i="8"/>
  <c r="H18" i="8"/>
  <c r="H16" i="8"/>
  <c r="H11" i="8"/>
  <c r="H6" i="8"/>
  <c r="H7" i="8"/>
  <c r="H8" i="8"/>
  <c r="H9" i="8"/>
  <c r="H10" i="8"/>
  <c r="H12" i="8"/>
  <c r="H13" i="8"/>
  <c r="H14" i="8"/>
  <c r="H15" i="8"/>
  <c r="H17" i="8"/>
  <c r="H19" i="8"/>
  <c r="H20" i="8"/>
  <c r="H5" i="8"/>
  <c r="H23" i="8" l="1"/>
  <c r="F23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5" i="7"/>
  <c r="G23" i="7" l="1"/>
  <c r="E23" i="7"/>
  <c r="F26" i="6"/>
  <c r="E26" i="6" l="1"/>
  <c r="H20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1" i="6"/>
  <c r="H22" i="6"/>
  <c r="H23" i="6"/>
  <c r="H24" i="6"/>
  <c r="H25" i="6"/>
  <c r="H5" i="6"/>
  <c r="H26" i="6" l="1"/>
  <c r="G24" i="5"/>
  <c r="F24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5" i="5"/>
  <c r="H24" i="5" l="1"/>
  <c r="E24" i="5"/>
  <c r="F27" i="4"/>
  <c r="E27" i="4" l="1"/>
  <c r="H26" i="4"/>
  <c r="H20" i="4"/>
  <c r="H12" i="4"/>
  <c r="H6" i="4"/>
  <c r="H7" i="4"/>
  <c r="H8" i="4"/>
  <c r="H9" i="4"/>
  <c r="H10" i="4"/>
  <c r="H11" i="4"/>
  <c r="H13" i="4"/>
  <c r="H14" i="4"/>
  <c r="H15" i="4"/>
  <c r="H16" i="4"/>
  <c r="H17" i="4"/>
  <c r="H18" i="4"/>
  <c r="H19" i="4"/>
  <c r="H21" i="4"/>
  <c r="H22" i="4"/>
  <c r="H23" i="4"/>
  <c r="H24" i="4"/>
  <c r="H25" i="4"/>
  <c r="H5" i="4"/>
  <c r="H27" i="4" l="1"/>
  <c r="F25" i="3"/>
  <c r="H21" i="3" l="1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2" i="3"/>
  <c r="H23" i="3"/>
  <c r="H24" i="3"/>
  <c r="H5" i="3"/>
  <c r="H25" i="3" l="1"/>
  <c r="E25" i="3"/>
  <c r="F2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5" i="2"/>
  <c r="E25" i="2" l="1"/>
  <c r="F24" i="1" l="1"/>
  <c r="E24" i="1" l="1"/>
  <c r="H23" i="1"/>
  <c r="H12" i="1"/>
  <c r="H6" i="1"/>
  <c r="H7" i="1"/>
  <c r="H8" i="1"/>
  <c r="H9" i="1"/>
  <c r="H10" i="1"/>
  <c r="H11" i="1"/>
  <c r="H13" i="1"/>
  <c r="H14" i="1"/>
  <c r="H15" i="1"/>
  <c r="H16" i="1"/>
  <c r="H17" i="1"/>
  <c r="H18" i="1"/>
  <c r="H19" i="1"/>
  <c r="H20" i="1"/>
  <c r="H21" i="1"/>
  <c r="H22" i="1"/>
  <c r="H5" i="1"/>
  <c r="H24" i="1" l="1"/>
</calcChain>
</file>

<file path=xl/sharedStrings.xml><?xml version="1.0" encoding="utf-8"?>
<sst xmlns="http://schemas.openxmlformats.org/spreadsheetml/2006/main" count="2906" uniqueCount="109">
  <si>
    <t>BÖLGE :</t>
  </si>
  <si>
    <t>MERSİN</t>
  </si>
  <si>
    <t>TARİH :</t>
  </si>
  <si>
    <t>ELEMAN :</t>
  </si>
  <si>
    <t>ORHAN BEY</t>
  </si>
  <si>
    <t>0045</t>
  </si>
  <si>
    <t>S.NO</t>
  </si>
  <si>
    <t>İSİM</t>
  </si>
  <si>
    <t>BÖLGE</t>
  </si>
  <si>
    <t>TARİH</t>
  </si>
  <si>
    <t>TUTAR</t>
  </si>
  <si>
    <t>ALINAN</t>
  </si>
  <si>
    <t>BAKİYE</t>
  </si>
  <si>
    <t>ORHAN TANAR</t>
  </si>
  <si>
    <t>OSMAN DÜLEK</t>
  </si>
  <si>
    <t>BEĞENİ MARKET</t>
  </si>
  <si>
    <t>ALİHAN GIDA</t>
  </si>
  <si>
    <t>30.02.2015</t>
  </si>
  <si>
    <t>GÖKKUŞAĞI AVM</t>
  </si>
  <si>
    <t>ERDEMLİ</t>
  </si>
  <si>
    <t>AYŞE AK</t>
  </si>
  <si>
    <t>SEKMEN TOPTAN</t>
  </si>
  <si>
    <t>ADA AVM</t>
  </si>
  <si>
    <t>ÇAPTUĞ TİC.</t>
  </si>
  <si>
    <t>SEZERLER MARKET</t>
  </si>
  <si>
    <t>ERGİN MEGA</t>
  </si>
  <si>
    <t>ALO SÜPER MARKET</t>
  </si>
  <si>
    <t>G.TOPLAM</t>
  </si>
  <si>
    <t>TESLİM EDEN</t>
  </si>
  <si>
    <t>TESLİM ALAN</t>
  </si>
  <si>
    <t>FATMA SAĞLAM</t>
  </si>
  <si>
    <t>ORHAN ÖZER</t>
  </si>
  <si>
    <t>KK</t>
  </si>
  <si>
    <t>REHA GIDA</t>
  </si>
  <si>
    <t>0046</t>
  </si>
  <si>
    <t>ERDEMLİ UCUZLUK</t>
  </si>
  <si>
    <t>BOZUK PARA</t>
  </si>
  <si>
    <t>0047</t>
  </si>
  <si>
    <t>0048</t>
  </si>
  <si>
    <t>AKDOĞAN GIDA</t>
  </si>
  <si>
    <t>0049</t>
  </si>
  <si>
    <t>0050</t>
  </si>
  <si>
    <t>İADE</t>
  </si>
  <si>
    <t>0051</t>
  </si>
  <si>
    <t>0052</t>
  </si>
  <si>
    <t>30.02.2018</t>
  </si>
  <si>
    <t>SEKMEN GIDA</t>
  </si>
  <si>
    <t>0053</t>
  </si>
  <si>
    <t>0054</t>
  </si>
  <si>
    <t>0055</t>
  </si>
  <si>
    <t>0056</t>
  </si>
  <si>
    <t>KK 300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</si>
  <si>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</si>
  <si>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</si>
  <si>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</si>
  <si>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</si>
  <si>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</si>
  <si>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</si>
  <si>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</si>
  <si>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</si>
  <si>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</si>
  <si>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ADA AVM**</t>
  </si>
  <si>
    <t>0066</t>
  </si>
  <si>
    <t>KK 390</t>
  </si>
  <si>
    <t>0067</t>
  </si>
  <si>
    <t xml:space="preserve">ORHAN </t>
  </si>
  <si>
    <t>KK 3120</t>
  </si>
  <si>
    <t>0068</t>
  </si>
  <si>
    <t>KK 400</t>
  </si>
  <si>
    <t>0069</t>
  </si>
  <si>
    <t>0070</t>
  </si>
  <si>
    <t>ŞAHİN MARKET</t>
  </si>
  <si>
    <t>0071</t>
  </si>
  <si>
    <t>GÜR AVM</t>
  </si>
  <si>
    <t>KK 1381,35</t>
  </si>
  <si>
    <t>0072</t>
  </si>
  <si>
    <t>0074</t>
  </si>
  <si>
    <t>SEZERLER GIDA</t>
  </si>
  <si>
    <t>0075</t>
  </si>
  <si>
    <t>ALİ UĞURLUAY</t>
  </si>
  <si>
    <t>KK 2000</t>
  </si>
  <si>
    <t>0076</t>
  </si>
  <si>
    <t>0077</t>
  </si>
  <si>
    <t>KK 500</t>
  </si>
  <si>
    <t>0078</t>
  </si>
  <si>
    <t>0079</t>
  </si>
  <si>
    <t>MUSTAFA ÇETİN</t>
  </si>
  <si>
    <t>0080</t>
  </si>
  <si>
    <t>0081</t>
  </si>
  <si>
    <t>30 TL FARK AYRI NAKİT VERİLMİŞ</t>
  </si>
  <si>
    <t>0082</t>
  </si>
  <si>
    <t>kk 250</t>
  </si>
  <si>
    <t>0083</t>
  </si>
  <si>
    <t>kk 4900</t>
  </si>
  <si>
    <t>0084</t>
  </si>
  <si>
    <t>KK 5000</t>
  </si>
  <si>
    <t>0085</t>
  </si>
  <si>
    <t>KK 4950</t>
  </si>
  <si>
    <t>0086</t>
  </si>
  <si>
    <t>KK250</t>
  </si>
  <si>
    <t>0087</t>
  </si>
  <si>
    <t>0088</t>
  </si>
  <si>
    <t>0089</t>
  </si>
  <si>
    <t>KK 2400</t>
  </si>
  <si>
    <t>0090</t>
  </si>
  <si>
    <t>0091</t>
  </si>
  <si>
    <t>KK 1900</t>
  </si>
  <si>
    <t>0092</t>
  </si>
  <si>
    <t>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</si>
</sst>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43" fontId="2" fillId="0" borderId="0" xfId="1" applyFont="1" applyFill="1"/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43" fontId="2" fillId="0" borderId="0" xfId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/>
    <xf numFmtId="1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0" fontId="2" fillId="0" borderId="2" xfId="0" applyFont="1" applyFill="1" applyBorder="1" applyAlignment="1"/>
    <xf numFmtId="43" fontId="2" fillId="0" borderId="0" xfId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43" fontId="2" fillId="0" borderId="1" xfId="0" applyNumberFormat="1" applyFont="1" applyFill="1" applyBorder="1"/>
    <xf numFmtId="0" fontId="2" fillId="2" borderId="1" xfId="0" applyFont="1" applyFill="1" applyBorder="1"/>
    <xf numFmtId="43" fontId="2" fillId="2" borderId="1" xfId="0" applyNumberFormat="1" applyFont="1" applyFill="1" applyBorder="1"/>
    <xf numFmtId="43" fontId="2" fillId="2" borderId="1" xfId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4" fontId="2" fillId="3" borderId="1" xfId="0" applyNumberFormat="1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43" fontId="2" fillId="3" borderId="1" xfId="1" applyFont="1" applyFill="1" applyBorder="1"/>
    <xf numFmtId="0" fontId="3" fillId="2" borderId="1" xfId="0" applyFont="1" applyFill="1" applyBorder="1" applyAlignment="1">
      <alignment horizontal="left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43099</v>
      </c>
    </row>
    <row r="2" spans="1:8" x14ac:dyDescent="0.25">
      <c r="B2" s="2" t="s">
        <v>3</v>
      </c>
      <c r="C2" s="1" t="s">
        <v>4</v>
      </c>
      <c r="E2" s="6"/>
      <c r="H2" s="7" t="s">
        <v>5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3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18</v>
      </c>
      <c r="C10" s="15" t="s">
        <v>19</v>
      </c>
      <c r="D10" s="17">
        <v>43038</v>
      </c>
      <c r="E10" s="11">
        <v>1465</v>
      </c>
      <c r="F10" s="16"/>
      <c r="G10" s="16"/>
      <c r="H10" s="11">
        <f t="shared" si="0"/>
        <v>1465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43084</v>
      </c>
      <c r="E11" s="11">
        <v>1000</v>
      </c>
      <c r="F11" s="16"/>
      <c r="G11" s="16"/>
      <c r="H11" s="11">
        <f t="shared" si="0"/>
        <v>1000</v>
      </c>
    </row>
    <row r="12" spans="1:8" x14ac:dyDescent="0.25">
      <c r="A12" s="25"/>
      <c r="B12" s="26" t="s">
        <v>20</v>
      </c>
      <c r="C12" s="27" t="s">
        <v>19</v>
      </c>
      <c r="D12" s="28">
        <v>43110</v>
      </c>
      <c r="E12" s="29">
        <v>2351.6</v>
      </c>
      <c r="F12" s="30"/>
      <c r="G12" s="30"/>
      <c r="H12" s="29">
        <f t="shared" si="0"/>
        <v>2351.6</v>
      </c>
    </row>
    <row r="13" spans="1:8" ht="14.25" customHeight="1" x14ac:dyDescent="0.25">
      <c r="A13" s="10">
        <v>8</v>
      </c>
      <c r="B13" s="18" t="s">
        <v>21</v>
      </c>
      <c r="C13" s="15" t="s">
        <v>19</v>
      </c>
      <c r="D13" s="17">
        <v>43073</v>
      </c>
      <c r="E13" s="11">
        <v>1400</v>
      </c>
      <c r="F13" s="16">
        <v>1400</v>
      </c>
      <c r="G13" s="16"/>
      <c r="H13" s="11">
        <f t="shared" si="0"/>
        <v>0</v>
      </c>
    </row>
    <row r="14" spans="1:8" ht="14.25" customHeight="1" x14ac:dyDescent="0.25">
      <c r="A14" s="10">
        <v>9</v>
      </c>
      <c r="B14" s="18" t="s">
        <v>21</v>
      </c>
      <c r="C14" s="15" t="s">
        <v>19</v>
      </c>
      <c r="D14" s="17">
        <v>43452</v>
      </c>
      <c r="E14" s="11">
        <v>3000</v>
      </c>
      <c r="F14" s="16"/>
      <c r="G14" s="16"/>
      <c r="H14" s="11">
        <f t="shared" si="0"/>
        <v>3000</v>
      </c>
    </row>
    <row r="15" spans="1:8" ht="14.25" customHeight="1" x14ac:dyDescent="0.25">
      <c r="A15" s="10">
        <v>10</v>
      </c>
      <c r="B15" s="18" t="s">
        <v>21</v>
      </c>
      <c r="C15" s="15" t="s">
        <v>19</v>
      </c>
      <c r="D15" s="17">
        <v>43095</v>
      </c>
      <c r="E15" s="11">
        <v>3042</v>
      </c>
      <c r="F15" s="16"/>
      <c r="G15" s="16"/>
      <c r="H15" s="11">
        <f t="shared" si="0"/>
        <v>3042</v>
      </c>
    </row>
    <row r="16" spans="1:8" x14ac:dyDescent="0.25">
      <c r="A16" s="10">
        <v>11</v>
      </c>
      <c r="B16" s="18" t="s">
        <v>22</v>
      </c>
      <c r="C16" s="15" t="s">
        <v>1</v>
      </c>
      <c r="D16" s="17">
        <v>42845</v>
      </c>
      <c r="E16" s="11">
        <v>1870</v>
      </c>
      <c r="F16" s="16"/>
      <c r="G16" s="16"/>
      <c r="H16" s="11">
        <f t="shared" si="0"/>
        <v>1870</v>
      </c>
    </row>
    <row r="17" spans="1:8" x14ac:dyDescent="0.25">
      <c r="A17" s="10">
        <v>12</v>
      </c>
      <c r="B17" s="18" t="s">
        <v>22</v>
      </c>
      <c r="C17" s="15" t="s">
        <v>1</v>
      </c>
      <c r="D17" s="17">
        <v>42870</v>
      </c>
      <c r="E17" s="11">
        <v>2500</v>
      </c>
      <c r="F17" s="16"/>
      <c r="G17" s="16"/>
      <c r="H17" s="11">
        <f t="shared" si="0"/>
        <v>2500</v>
      </c>
    </row>
    <row r="18" spans="1:8" x14ac:dyDescent="0.25">
      <c r="A18" s="10">
        <v>13</v>
      </c>
      <c r="B18" s="18" t="s">
        <v>23</v>
      </c>
      <c r="C18" s="15" t="s">
        <v>1</v>
      </c>
      <c r="D18" s="17">
        <v>42876</v>
      </c>
      <c r="E18" s="11">
        <v>1581</v>
      </c>
      <c r="F18" s="16"/>
      <c r="G18" s="16"/>
      <c r="H18" s="11">
        <f t="shared" si="0"/>
        <v>1581</v>
      </c>
    </row>
    <row r="19" spans="1:8" x14ac:dyDescent="0.25">
      <c r="A19" s="10">
        <v>14</v>
      </c>
      <c r="B19" s="19" t="s">
        <v>23</v>
      </c>
      <c r="C19" s="10" t="s">
        <v>1</v>
      </c>
      <c r="D19" s="13">
        <v>42899</v>
      </c>
      <c r="E19" s="11">
        <v>3207</v>
      </c>
      <c r="F19" s="11"/>
      <c r="G19" s="11"/>
      <c r="H19" s="11">
        <f t="shared" si="0"/>
        <v>3207</v>
      </c>
    </row>
    <row r="20" spans="1:8" x14ac:dyDescent="0.25">
      <c r="A20" s="10">
        <v>15</v>
      </c>
      <c r="B20" s="19" t="s">
        <v>24</v>
      </c>
      <c r="C20" s="10" t="s">
        <v>1</v>
      </c>
      <c r="D20" s="13">
        <v>43101</v>
      </c>
      <c r="E20" s="11">
        <v>3000</v>
      </c>
      <c r="F20" s="11">
        <v>1500</v>
      </c>
      <c r="G20" s="11"/>
      <c r="H20" s="11">
        <f t="shared" si="0"/>
        <v>1500</v>
      </c>
    </row>
    <row r="21" spans="1:8" x14ac:dyDescent="0.25">
      <c r="A21" s="10">
        <v>16</v>
      </c>
      <c r="B21" s="19" t="s">
        <v>25</v>
      </c>
      <c r="C21" s="10" t="s">
        <v>1</v>
      </c>
      <c r="D21" s="13">
        <v>43069</v>
      </c>
      <c r="E21" s="11">
        <v>1000</v>
      </c>
      <c r="F21" s="11">
        <v>300</v>
      </c>
      <c r="G21" s="11"/>
      <c r="H21" s="11">
        <f t="shared" si="0"/>
        <v>700</v>
      </c>
    </row>
    <row r="22" spans="1:8" x14ac:dyDescent="0.25">
      <c r="A22" s="10">
        <v>17</v>
      </c>
      <c r="B22" s="19" t="s">
        <v>26</v>
      </c>
      <c r="C22" s="10" t="s">
        <v>19</v>
      </c>
      <c r="D22" s="13">
        <v>43079</v>
      </c>
      <c r="E22" s="11">
        <v>2829.08</v>
      </c>
      <c r="F22" s="11"/>
      <c r="G22" s="11"/>
      <c r="H22" s="11">
        <f t="shared" si="0"/>
        <v>2829.08</v>
      </c>
    </row>
    <row r="23" spans="1:8" x14ac:dyDescent="0.25">
      <c r="A23" s="25"/>
      <c r="B23" s="31" t="s">
        <v>33</v>
      </c>
      <c r="C23" s="25" t="s">
        <v>19</v>
      </c>
      <c r="D23" s="32">
        <v>43110</v>
      </c>
      <c r="E23" s="29">
        <v>2355.92</v>
      </c>
      <c r="F23" s="29"/>
      <c r="G23" s="29"/>
      <c r="H23" s="29">
        <f t="shared" si="0"/>
        <v>2355.92</v>
      </c>
    </row>
    <row r="24" spans="1:8" x14ac:dyDescent="0.25">
      <c r="A24" s="10"/>
      <c r="B24" s="20"/>
      <c r="C24" s="10"/>
      <c r="D24" s="20" t="s">
        <v>27</v>
      </c>
      <c r="E24" s="21">
        <f>SUM(E5:E23)</f>
        <v>42642.5</v>
      </c>
      <c r="F24" s="21">
        <f>SUM(F5:F23)</f>
        <v>3200</v>
      </c>
      <c r="G24" s="21"/>
      <c r="H24" s="11">
        <f>SUM(H5:H23)</f>
        <v>39442.5</v>
      </c>
    </row>
    <row r="25" spans="1:8" x14ac:dyDescent="0.25">
      <c r="A25" s="4"/>
      <c r="B25" s="22"/>
      <c r="F25" s="23"/>
      <c r="G25" s="23"/>
    </row>
    <row r="26" spans="1:8" x14ac:dyDescent="0.25">
      <c r="B26" s="1" t="s">
        <v>28</v>
      </c>
      <c r="E26" s="1" t="s">
        <v>29</v>
      </c>
      <c r="F26" s="24"/>
      <c r="G26" s="24"/>
    </row>
    <row r="27" spans="1:8" x14ac:dyDescent="0.25">
      <c r="B27" s="1" t="s">
        <v>30</v>
      </c>
      <c r="E27" s="1" t="s">
        <v>31</v>
      </c>
    </row>
    <row r="30" spans="1:8" x14ac:dyDescent="0.25">
      <c r="F30" s="1"/>
      <c r="G30" s="1"/>
      <c r="H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F13" sqref="F13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43106</v>
      </c>
    </row>
    <row r="2" spans="1:8" x14ac:dyDescent="0.25">
      <c r="B2" s="2" t="s">
        <v>3</v>
      </c>
      <c r="C2" s="1" t="s">
        <v>4</v>
      </c>
      <c r="E2" s="6"/>
      <c r="H2" s="7" t="s">
        <v>34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/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4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18</v>
      </c>
      <c r="C10" s="15" t="s">
        <v>19</v>
      </c>
      <c r="D10" s="17">
        <v>43038</v>
      </c>
      <c r="E10" s="11">
        <v>1465</v>
      </c>
      <c r="F10" s="16">
        <v>600</v>
      </c>
      <c r="G10" s="16"/>
      <c r="H10" s="11">
        <f t="shared" si="0"/>
        <v>865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43084</v>
      </c>
      <c r="E11" s="11">
        <v>1000</v>
      </c>
      <c r="F11" s="16">
        <v>1000</v>
      </c>
      <c r="G11" s="16"/>
      <c r="H11" s="11">
        <f t="shared" si="0"/>
        <v>0</v>
      </c>
    </row>
    <row r="12" spans="1:8" x14ac:dyDescent="0.25">
      <c r="A12" s="10">
        <v>8</v>
      </c>
      <c r="B12" s="14" t="s">
        <v>20</v>
      </c>
      <c r="C12" s="15" t="s">
        <v>19</v>
      </c>
      <c r="D12" s="17">
        <v>43110</v>
      </c>
      <c r="E12" s="11">
        <v>2351.6</v>
      </c>
      <c r="F12" s="16"/>
      <c r="G12" s="16"/>
      <c r="H12" s="11">
        <f t="shared" si="0"/>
        <v>2351.6</v>
      </c>
    </row>
    <row r="13" spans="1:8" ht="14.25" customHeight="1" x14ac:dyDescent="0.25">
      <c r="A13" s="10">
        <v>10</v>
      </c>
      <c r="B13" s="18" t="s">
        <v>21</v>
      </c>
      <c r="C13" s="15" t="s">
        <v>19</v>
      </c>
      <c r="D13" s="17">
        <v>43452</v>
      </c>
      <c r="E13" s="11">
        <v>3000</v>
      </c>
      <c r="F13" s="16">
        <v>1000</v>
      </c>
      <c r="G13" s="16"/>
      <c r="H13" s="11">
        <f t="shared" si="0"/>
        <v>2000</v>
      </c>
    </row>
    <row r="14" spans="1:8" ht="14.25" customHeight="1" x14ac:dyDescent="0.25">
      <c r="A14" s="10">
        <v>11</v>
      </c>
      <c r="B14" s="18" t="s">
        <v>21</v>
      </c>
      <c r="C14" s="15" t="s">
        <v>19</v>
      </c>
      <c r="D14" s="17">
        <v>43095</v>
      </c>
      <c r="E14" s="11">
        <v>3042</v>
      </c>
      <c r="F14" s="16"/>
      <c r="G14" s="16"/>
      <c r="H14" s="11">
        <f t="shared" si="0"/>
        <v>3042</v>
      </c>
    </row>
    <row r="15" spans="1:8" x14ac:dyDescent="0.25">
      <c r="A15" s="10">
        <v>12</v>
      </c>
      <c r="B15" s="18" t="s">
        <v>22</v>
      </c>
      <c r="C15" s="15" t="s">
        <v>1</v>
      </c>
      <c r="D15" s="17">
        <v>42845</v>
      </c>
      <c r="E15" s="11">
        <v>1870</v>
      </c>
      <c r="F15" s="16"/>
      <c r="G15" s="16"/>
      <c r="H15" s="11">
        <f t="shared" si="0"/>
        <v>1870</v>
      </c>
    </row>
    <row r="16" spans="1:8" x14ac:dyDescent="0.25">
      <c r="A16" s="10">
        <v>13</v>
      </c>
      <c r="B16" s="18" t="s">
        <v>22</v>
      </c>
      <c r="C16" s="15" t="s">
        <v>1</v>
      </c>
      <c r="D16" s="17">
        <v>42870</v>
      </c>
      <c r="E16" s="11">
        <v>2500</v>
      </c>
      <c r="F16" s="16"/>
      <c r="G16" s="16"/>
      <c r="H16" s="11">
        <f t="shared" si="0"/>
        <v>2500</v>
      </c>
    </row>
    <row r="17" spans="1:8" x14ac:dyDescent="0.25">
      <c r="A17" s="10">
        <v>14</v>
      </c>
      <c r="B17" s="18" t="s">
        <v>23</v>
      </c>
      <c r="C17" s="15" t="s">
        <v>1</v>
      </c>
      <c r="D17" s="17">
        <v>42876</v>
      </c>
      <c r="E17" s="11">
        <v>1581</v>
      </c>
      <c r="F17" s="16"/>
      <c r="G17" s="16">
        <v>400</v>
      </c>
      <c r="H17" s="11">
        <f t="shared" si="0"/>
        <v>1181</v>
      </c>
    </row>
    <row r="18" spans="1:8" x14ac:dyDescent="0.25">
      <c r="A18" s="10">
        <v>15</v>
      </c>
      <c r="B18" s="19" t="s">
        <v>23</v>
      </c>
      <c r="C18" s="10" t="s">
        <v>1</v>
      </c>
      <c r="D18" s="13">
        <v>42899</v>
      </c>
      <c r="E18" s="11">
        <v>3207</v>
      </c>
      <c r="F18" s="11"/>
      <c r="G18" s="11"/>
      <c r="H18" s="11">
        <f t="shared" si="0"/>
        <v>3207</v>
      </c>
    </row>
    <row r="19" spans="1:8" x14ac:dyDescent="0.25">
      <c r="A19" s="10">
        <v>16</v>
      </c>
      <c r="B19" s="19" t="s">
        <v>24</v>
      </c>
      <c r="C19" s="10" t="s">
        <v>1</v>
      </c>
      <c r="D19" s="13">
        <v>43101</v>
      </c>
      <c r="E19" s="11">
        <v>1500</v>
      </c>
      <c r="F19" s="11">
        <v>1500</v>
      </c>
      <c r="G19" s="11"/>
      <c r="H19" s="11">
        <f t="shared" si="0"/>
        <v>0</v>
      </c>
    </row>
    <row r="20" spans="1:8" x14ac:dyDescent="0.25">
      <c r="A20" s="25"/>
      <c r="B20" s="31" t="s">
        <v>24</v>
      </c>
      <c r="C20" s="25" t="s">
        <v>1</v>
      </c>
      <c r="D20" s="32">
        <v>43115</v>
      </c>
      <c r="E20" s="29">
        <v>3000</v>
      </c>
      <c r="F20" s="29"/>
      <c r="G20" s="29"/>
      <c r="H20" s="11">
        <f t="shared" si="0"/>
        <v>3000</v>
      </c>
    </row>
    <row r="21" spans="1:8" x14ac:dyDescent="0.25">
      <c r="A21" s="10">
        <v>17</v>
      </c>
      <c r="B21" s="19" t="s">
        <v>25</v>
      </c>
      <c r="C21" s="10" t="s">
        <v>1</v>
      </c>
      <c r="D21" s="13">
        <v>43069</v>
      </c>
      <c r="E21" s="11">
        <v>700</v>
      </c>
      <c r="F21" s="11">
        <v>200</v>
      </c>
      <c r="G21" s="11"/>
      <c r="H21" s="11">
        <f t="shared" si="0"/>
        <v>500</v>
      </c>
    </row>
    <row r="22" spans="1:8" x14ac:dyDescent="0.25">
      <c r="A22" s="10">
        <v>18</v>
      </c>
      <c r="B22" s="19" t="s">
        <v>26</v>
      </c>
      <c r="C22" s="10" t="s">
        <v>19</v>
      </c>
      <c r="D22" s="13">
        <v>43079</v>
      </c>
      <c r="E22" s="11">
        <v>2829.08</v>
      </c>
      <c r="F22" s="11"/>
      <c r="G22" s="11"/>
      <c r="H22" s="11">
        <f t="shared" si="0"/>
        <v>2829.08</v>
      </c>
    </row>
    <row r="23" spans="1:8" x14ac:dyDescent="0.25">
      <c r="A23" s="10">
        <v>19</v>
      </c>
      <c r="B23" s="19" t="s">
        <v>33</v>
      </c>
      <c r="C23" s="10" t="s">
        <v>19</v>
      </c>
      <c r="D23" s="13">
        <v>43110</v>
      </c>
      <c r="E23" s="11">
        <v>2355.92</v>
      </c>
      <c r="F23" s="11"/>
      <c r="G23" s="11"/>
      <c r="H23" s="11">
        <f t="shared" si="0"/>
        <v>2355.92</v>
      </c>
    </row>
    <row r="24" spans="1:8" x14ac:dyDescent="0.25">
      <c r="A24" s="25"/>
      <c r="B24" s="31" t="s">
        <v>35</v>
      </c>
      <c r="C24" s="25" t="s">
        <v>19</v>
      </c>
      <c r="D24" s="32">
        <v>43113</v>
      </c>
      <c r="E24" s="29">
        <v>2795.39</v>
      </c>
      <c r="F24" s="29"/>
      <c r="G24" s="29"/>
      <c r="H24" s="11">
        <f t="shared" si="0"/>
        <v>2795.39</v>
      </c>
    </row>
    <row r="25" spans="1:8" x14ac:dyDescent="0.25">
      <c r="A25" s="10"/>
      <c r="B25" s="20"/>
      <c r="C25" s="10"/>
      <c r="D25" s="20" t="s">
        <v>27</v>
      </c>
      <c r="E25" s="21">
        <f>SUM(E5:E24)</f>
        <v>45237.89</v>
      </c>
      <c r="F25" s="21">
        <f>SUM(F5:F24)</f>
        <v>4300</v>
      </c>
      <c r="G25" s="21"/>
      <c r="H25" s="11"/>
    </row>
    <row r="26" spans="1:8" x14ac:dyDescent="0.25">
      <c r="A26" s="4"/>
      <c r="B26" s="22"/>
      <c r="F26" s="23"/>
      <c r="G26" s="23"/>
    </row>
    <row r="27" spans="1:8" x14ac:dyDescent="0.25">
      <c r="B27" s="1" t="s">
        <v>28</v>
      </c>
      <c r="E27" s="1" t="s">
        <v>29</v>
      </c>
      <c r="F27" s="24"/>
      <c r="G27" s="24"/>
    </row>
    <row r="28" spans="1:8" x14ac:dyDescent="0.25">
      <c r="B28" s="1" t="s">
        <v>30</v>
      </c>
      <c r="E28" s="1" t="s">
        <v>31</v>
      </c>
    </row>
    <row r="31" spans="1:8" x14ac:dyDescent="0.25">
      <c r="F31" s="1"/>
      <c r="G31" s="1"/>
      <c r="H31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D26" sqref="D2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4" style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3"/>
      <c r="G1" s="4" t="s">
        <v>2</v>
      </c>
      <c r="H1" s="5">
        <v>43113</v>
      </c>
    </row>
    <row r="2" spans="1:8" x14ac:dyDescent="0.25">
      <c r="B2" s="2" t="s">
        <v>3</v>
      </c>
      <c r="C2" s="1" t="s">
        <v>4</v>
      </c>
      <c r="E2" s="6"/>
      <c r="F2" s="6"/>
      <c r="H2" s="7" t="s">
        <v>37</v>
      </c>
    </row>
    <row r="3" spans="1:8" x14ac:dyDescent="0.25">
      <c r="E3" s="8"/>
      <c r="F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32</v>
      </c>
      <c r="G4" s="10" t="s">
        <v>11</v>
      </c>
      <c r="H4" s="11" t="s">
        <v>12</v>
      </c>
    </row>
    <row r="5" spans="1:8" s="4" customFormat="1" x14ac:dyDescent="0.25">
      <c r="A5" s="10">
        <v>1</v>
      </c>
      <c r="B5" s="10" t="s">
        <v>31</v>
      </c>
      <c r="C5" s="10"/>
      <c r="D5" s="10" t="s">
        <v>36</v>
      </c>
      <c r="E5" s="11">
        <v>503</v>
      </c>
      <c r="F5" s="11">
        <v>503</v>
      </c>
      <c r="G5" s="10"/>
      <c r="H5" s="11">
        <f>E5-F5-G5</f>
        <v>0</v>
      </c>
    </row>
    <row r="6" spans="1:8" x14ac:dyDescent="0.25">
      <c r="A6" s="10">
        <v>2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4" si="0">E6-F6-G6</f>
        <v>2700</v>
      </c>
    </row>
    <row r="7" spans="1:8" x14ac:dyDescent="0.25">
      <c r="A7" s="10">
        <v>3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8" x14ac:dyDescent="0.25">
      <c r="A8" s="10">
        <v>4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8" x14ac:dyDescent="0.25">
      <c r="A9" s="10">
        <v>5</v>
      </c>
      <c r="B9" s="14" t="s">
        <v>16</v>
      </c>
      <c r="C9" s="15" t="s">
        <v>1</v>
      </c>
      <c r="D9" s="15" t="s">
        <v>17</v>
      </c>
      <c r="E9" s="11">
        <v>2654.9</v>
      </c>
      <c r="F9" s="11"/>
      <c r="G9" s="16"/>
      <c r="H9" s="11">
        <f t="shared" si="0"/>
        <v>2654.9</v>
      </c>
    </row>
    <row r="10" spans="1:8" ht="14.25" customHeight="1" x14ac:dyDescent="0.25">
      <c r="A10" s="10">
        <v>6</v>
      </c>
      <c r="B10" s="14" t="s">
        <v>16</v>
      </c>
      <c r="C10" s="15" t="s">
        <v>1</v>
      </c>
      <c r="D10" s="17">
        <v>42123</v>
      </c>
      <c r="E10" s="11">
        <v>4394</v>
      </c>
      <c r="F10" s="11"/>
      <c r="G10" s="16"/>
      <c r="H10" s="11">
        <f t="shared" si="0"/>
        <v>4394</v>
      </c>
    </row>
    <row r="11" spans="1:8" x14ac:dyDescent="0.25">
      <c r="A11" s="10">
        <v>7</v>
      </c>
      <c r="B11" s="14" t="s">
        <v>18</v>
      </c>
      <c r="C11" s="15" t="s">
        <v>19</v>
      </c>
      <c r="D11" s="17">
        <v>43038</v>
      </c>
      <c r="E11" s="11">
        <v>865</v>
      </c>
      <c r="F11" s="11"/>
      <c r="G11" s="16"/>
      <c r="H11" s="11">
        <f t="shared" si="0"/>
        <v>865</v>
      </c>
    </row>
    <row r="12" spans="1:8" x14ac:dyDescent="0.25">
      <c r="A12" s="10">
        <v>8</v>
      </c>
      <c r="B12" s="14" t="s">
        <v>20</v>
      </c>
      <c r="C12" s="15" t="s">
        <v>19</v>
      </c>
      <c r="D12" s="17">
        <v>43110</v>
      </c>
      <c r="E12" s="11">
        <v>2351.6</v>
      </c>
      <c r="F12" s="11"/>
      <c r="G12" s="16"/>
      <c r="H12" s="11">
        <f t="shared" si="0"/>
        <v>2351.6</v>
      </c>
    </row>
    <row r="13" spans="1:8" ht="14.25" customHeight="1" x14ac:dyDescent="0.25">
      <c r="A13" s="10">
        <v>9</v>
      </c>
      <c r="B13" s="18" t="s">
        <v>21</v>
      </c>
      <c r="C13" s="15" t="s">
        <v>19</v>
      </c>
      <c r="D13" s="17">
        <v>43452</v>
      </c>
      <c r="E13" s="11">
        <v>2000</v>
      </c>
      <c r="F13" s="11">
        <v>1000</v>
      </c>
      <c r="G13" s="16"/>
      <c r="H13" s="11">
        <f t="shared" si="0"/>
        <v>1000</v>
      </c>
    </row>
    <row r="14" spans="1:8" ht="14.25" customHeight="1" x14ac:dyDescent="0.25">
      <c r="A14" s="10">
        <v>10</v>
      </c>
      <c r="B14" s="18" t="s">
        <v>21</v>
      </c>
      <c r="C14" s="15" t="s">
        <v>19</v>
      </c>
      <c r="D14" s="17">
        <v>43095</v>
      </c>
      <c r="E14" s="11">
        <v>3042</v>
      </c>
      <c r="F14" s="11"/>
      <c r="G14" s="16"/>
      <c r="H14" s="11">
        <f t="shared" si="0"/>
        <v>3042</v>
      </c>
    </row>
    <row r="15" spans="1:8" x14ac:dyDescent="0.25">
      <c r="A15" s="10">
        <v>11</v>
      </c>
      <c r="B15" s="18" t="s">
        <v>22</v>
      </c>
      <c r="C15" s="15" t="s">
        <v>1</v>
      </c>
      <c r="D15" s="17">
        <v>42845</v>
      </c>
      <c r="E15" s="11">
        <v>1870</v>
      </c>
      <c r="F15" s="11">
        <v>80</v>
      </c>
      <c r="G15" s="16"/>
      <c r="H15" s="11">
        <f t="shared" si="0"/>
        <v>1790</v>
      </c>
    </row>
    <row r="16" spans="1:8" x14ac:dyDescent="0.25">
      <c r="A16" s="10">
        <v>12</v>
      </c>
      <c r="B16" s="18" t="s">
        <v>22</v>
      </c>
      <c r="C16" s="15" t="s">
        <v>1</v>
      </c>
      <c r="D16" s="17">
        <v>42870</v>
      </c>
      <c r="E16" s="11">
        <v>2500</v>
      </c>
      <c r="F16" s="11"/>
      <c r="G16" s="16"/>
      <c r="H16" s="11">
        <f t="shared" si="0"/>
        <v>2500</v>
      </c>
    </row>
    <row r="17" spans="1:8" x14ac:dyDescent="0.25">
      <c r="A17" s="10">
        <v>13</v>
      </c>
      <c r="B17" s="18" t="s">
        <v>23</v>
      </c>
      <c r="C17" s="15" t="s">
        <v>1</v>
      </c>
      <c r="D17" s="17">
        <v>42876</v>
      </c>
      <c r="E17" s="11">
        <v>1181</v>
      </c>
      <c r="F17" s="11">
        <v>300</v>
      </c>
      <c r="G17" s="16"/>
      <c r="H17" s="11">
        <f t="shared" si="0"/>
        <v>881</v>
      </c>
    </row>
    <row r="18" spans="1:8" x14ac:dyDescent="0.25">
      <c r="A18" s="10">
        <v>14</v>
      </c>
      <c r="B18" s="19" t="s">
        <v>23</v>
      </c>
      <c r="C18" s="10" t="s">
        <v>1</v>
      </c>
      <c r="D18" s="13">
        <v>42899</v>
      </c>
      <c r="E18" s="11">
        <v>3207</v>
      </c>
      <c r="F18" s="11"/>
      <c r="G18" s="11"/>
      <c r="H18" s="11">
        <f t="shared" si="0"/>
        <v>3207</v>
      </c>
    </row>
    <row r="19" spans="1:8" x14ac:dyDescent="0.25">
      <c r="A19" s="10">
        <v>15</v>
      </c>
      <c r="B19" s="19" t="s">
        <v>24</v>
      </c>
      <c r="C19" s="10" t="s">
        <v>1</v>
      </c>
      <c r="D19" s="13">
        <v>43115</v>
      </c>
      <c r="E19" s="11">
        <v>3000</v>
      </c>
      <c r="F19" s="11">
        <v>1500</v>
      </c>
      <c r="G19" s="11"/>
      <c r="H19" s="11">
        <f t="shared" si="0"/>
        <v>1500</v>
      </c>
    </row>
    <row r="20" spans="1:8" x14ac:dyDescent="0.25">
      <c r="A20" s="10">
        <v>16</v>
      </c>
      <c r="B20" s="19" t="s">
        <v>25</v>
      </c>
      <c r="C20" s="10" t="s">
        <v>1</v>
      </c>
      <c r="D20" s="13">
        <v>43069</v>
      </c>
      <c r="E20" s="11">
        <v>500</v>
      </c>
      <c r="F20" s="11"/>
      <c r="G20" s="11"/>
      <c r="H20" s="11">
        <f t="shared" si="0"/>
        <v>500</v>
      </c>
    </row>
    <row r="21" spans="1:8" x14ac:dyDescent="0.25">
      <c r="A21" s="25"/>
      <c r="B21" s="31" t="s">
        <v>25</v>
      </c>
      <c r="C21" s="25" t="s">
        <v>1</v>
      </c>
      <c r="D21" s="32">
        <v>43121</v>
      </c>
      <c r="E21" s="29">
        <v>1356.27</v>
      </c>
      <c r="F21" s="29"/>
      <c r="G21" s="29"/>
      <c r="H21" s="29">
        <f t="shared" si="0"/>
        <v>1356.27</v>
      </c>
    </row>
    <row r="22" spans="1:8" x14ac:dyDescent="0.25">
      <c r="A22" s="10">
        <v>17</v>
      </c>
      <c r="B22" s="19" t="s">
        <v>26</v>
      </c>
      <c r="C22" s="10" t="s">
        <v>19</v>
      </c>
      <c r="D22" s="13">
        <v>43079</v>
      </c>
      <c r="E22" s="11">
        <v>2829.08</v>
      </c>
      <c r="F22" s="11"/>
      <c r="G22" s="11"/>
      <c r="H22" s="11">
        <f t="shared" si="0"/>
        <v>2829.08</v>
      </c>
    </row>
    <row r="23" spans="1:8" x14ac:dyDescent="0.25">
      <c r="A23" s="10">
        <v>18</v>
      </c>
      <c r="B23" s="19" t="s">
        <v>33</v>
      </c>
      <c r="C23" s="10" t="s">
        <v>19</v>
      </c>
      <c r="D23" s="13">
        <v>43110</v>
      </c>
      <c r="E23" s="11">
        <v>2355.92</v>
      </c>
      <c r="F23" s="11">
        <v>500</v>
      </c>
      <c r="G23" s="11"/>
      <c r="H23" s="11">
        <f t="shared" si="0"/>
        <v>1855.92</v>
      </c>
    </row>
    <row r="24" spans="1:8" x14ac:dyDescent="0.25">
      <c r="A24" s="10">
        <v>19</v>
      </c>
      <c r="B24" s="19" t="s">
        <v>35</v>
      </c>
      <c r="C24" s="10" t="s">
        <v>19</v>
      </c>
      <c r="D24" s="13">
        <v>43113</v>
      </c>
      <c r="E24" s="11">
        <v>2795.39</v>
      </c>
      <c r="F24" s="11"/>
      <c r="G24" s="11"/>
      <c r="H24" s="11">
        <f t="shared" si="0"/>
        <v>2795.39</v>
      </c>
    </row>
    <row r="25" spans="1:8" x14ac:dyDescent="0.25">
      <c r="A25" s="10"/>
      <c r="B25" s="20"/>
      <c r="C25" s="10"/>
      <c r="D25" s="20" t="s">
        <v>27</v>
      </c>
      <c r="E25" s="21">
        <f>SUM(E5:E24)</f>
        <v>42397.159999999996</v>
      </c>
      <c r="F25" s="21">
        <f>SUM(F5:F24)</f>
        <v>3883</v>
      </c>
      <c r="G25" s="21"/>
      <c r="H25" s="11">
        <f>SUM(H5:H24)</f>
        <v>38514.159999999996</v>
      </c>
    </row>
    <row r="26" spans="1:8" x14ac:dyDescent="0.25">
      <c r="A26" s="4"/>
      <c r="B26" s="22"/>
      <c r="G26" s="23"/>
    </row>
    <row r="27" spans="1:8" x14ac:dyDescent="0.25">
      <c r="B27" s="1" t="s">
        <v>28</v>
      </c>
      <c r="E27" s="1" t="s">
        <v>29</v>
      </c>
      <c r="G27" s="24"/>
    </row>
    <row r="28" spans="1:8" x14ac:dyDescent="0.25">
      <c r="B28" s="1" t="s">
        <v>30</v>
      </c>
      <c r="E28" s="1" t="s">
        <v>31</v>
      </c>
    </row>
    <row r="31" spans="1:8" x14ac:dyDescent="0.25">
      <c r="G31" s="1"/>
      <c r="H31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activeCell="A14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43120</v>
      </c>
    </row>
    <row r="2" spans="1:8" x14ac:dyDescent="0.25">
      <c r="B2" s="2" t="s">
        <v>3</v>
      </c>
      <c r="C2" s="1" t="s">
        <v>4</v>
      </c>
      <c r="E2" s="6"/>
      <c r="H2" s="7" t="s">
        <v>38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6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18</v>
      </c>
      <c r="C10" s="15" t="s">
        <v>19</v>
      </c>
      <c r="D10" s="17">
        <v>43038</v>
      </c>
      <c r="E10" s="11">
        <v>865</v>
      </c>
      <c r="F10" s="16">
        <v>400</v>
      </c>
      <c r="G10" s="16"/>
      <c r="H10" s="11">
        <f t="shared" si="0"/>
        <v>465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43110</v>
      </c>
      <c r="E11" s="11">
        <v>2351.6</v>
      </c>
      <c r="F11" s="16">
        <v>851.6</v>
      </c>
      <c r="G11" s="16"/>
      <c r="H11" s="11">
        <f t="shared" si="0"/>
        <v>1500</v>
      </c>
    </row>
    <row r="12" spans="1:8" x14ac:dyDescent="0.25">
      <c r="A12" s="25"/>
      <c r="B12" s="26" t="s">
        <v>20</v>
      </c>
      <c r="C12" s="27" t="s">
        <v>19</v>
      </c>
      <c r="D12" s="28">
        <v>43130</v>
      </c>
      <c r="E12" s="29">
        <v>2165.6799999999998</v>
      </c>
      <c r="F12" s="30"/>
      <c r="G12" s="30"/>
      <c r="H12" s="29">
        <f t="shared" si="0"/>
        <v>2165.6799999999998</v>
      </c>
    </row>
    <row r="13" spans="1:8" ht="14.25" customHeight="1" x14ac:dyDescent="0.25">
      <c r="A13" s="10">
        <v>8</v>
      </c>
      <c r="B13" s="18" t="s">
        <v>21</v>
      </c>
      <c r="C13" s="15" t="s">
        <v>19</v>
      </c>
      <c r="D13" s="17">
        <v>43452</v>
      </c>
      <c r="E13" s="11">
        <v>1000</v>
      </c>
      <c r="F13" s="16">
        <v>1000</v>
      </c>
      <c r="G13" s="16"/>
      <c r="H13" s="11">
        <f t="shared" si="0"/>
        <v>0</v>
      </c>
    </row>
    <row r="14" spans="1:8" ht="14.25" customHeight="1" x14ac:dyDescent="0.25">
      <c r="A14" s="10">
        <v>9</v>
      </c>
      <c r="B14" s="18" t="s">
        <v>21</v>
      </c>
      <c r="C14" s="15" t="s">
        <v>19</v>
      </c>
      <c r="D14" s="17">
        <v>43095</v>
      </c>
      <c r="E14" s="11">
        <v>3042</v>
      </c>
      <c r="F14" s="16"/>
      <c r="G14" s="16"/>
      <c r="H14" s="11">
        <f t="shared" si="0"/>
        <v>3042</v>
      </c>
    </row>
    <row r="15" spans="1:8" x14ac:dyDescent="0.25">
      <c r="A15" s="10">
        <v>10</v>
      </c>
      <c r="B15" s="18" t="s">
        <v>22</v>
      </c>
      <c r="C15" s="15" t="s">
        <v>1</v>
      </c>
      <c r="D15" s="17">
        <v>42845</v>
      </c>
      <c r="E15" s="11">
        <v>1790</v>
      </c>
      <c r="F15" s="16"/>
      <c r="G15" s="16"/>
      <c r="H15" s="11">
        <f t="shared" si="0"/>
        <v>1790</v>
      </c>
    </row>
    <row r="16" spans="1:8" x14ac:dyDescent="0.25">
      <c r="A16" s="10">
        <v>11</v>
      </c>
      <c r="B16" s="18" t="s">
        <v>22</v>
      </c>
      <c r="C16" s="15" t="s">
        <v>1</v>
      </c>
      <c r="D16" s="17">
        <v>42870</v>
      </c>
      <c r="E16" s="11">
        <v>2500</v>
      </c>
      <c r="F16" s="16"/>
      <c r="G16" s="16"/>
      <c r="H16" s="11">
        <f t="shared" si="0"/>
        <v>2500</v>
      </c>
    </row>
    <row r="17" spans="1:8" x14ac:dyDescent="0.25">
      <c r="A17" s="10">
        <v>12</v>
      </c>
      <c r="B17" s="18" t="s">
        <v>23</v>
      </c>
      <c r="C17" s="15" t="s">
        <v>1</v>
      </c>
      <c r="D17" s="17">
        <v>42876</v>
      </c>
      <c r="E17" s="11">
        <v>881</v>
      </c>
      <c r="F17" s="16"/>
      <c r="G17" s="16"/>
      <c r="H17" s="11">
        <f t="shared" si="0"/>
        <v>881</v>
      </c>
    </row>
    <row r="18" spans="1:8" x14ac:dyDescent="0.25">
      <c r="A18" s="10">
        <v>13</v>
      </c>
      <c r="B18" s="19" t="s">
        <v>23</v>
      </c>
      <c r="C18" s="10" t="s">
        <v>1</v>
      </c>
      <c r="D18" s="13">
        <v>42899</v>
      </c>
      <c r="E18" s="11">
        <v>3207</v>
      </c>
      <c r="F18" s="11"/>
      <c r="G18" s="11"/>
      <c r="H18" s="11">
        <f t="shared" si="0"/>
        <v>3207</v>
      </c>
    </row>
    <row r="19" spans="1:8" x14ac:dyDescent="0.25">
      <c r="A19" s="10">
        <v>14</v>
      </c>
      <c r="B19" s="19" t="s">
        <v>24</v>
      </c>
      <c r="C19" s="10" t="s">
        <v>1</v>
      </c>
      <c r="D19" s="13">
        <v>43115</v>
      </c>
      <c r="E19" s="11">
        <v>1500</v>
      </c>
      <c r="F19" s="11">
        <v>1500</v>
      </c>
      <c r="G19" s="11"/>
      <c r="H19" s="11">
        <f t="shared" si="0"/>
        <v>0</v>
      </c>
    </row>
    <row r="20" spans="1:8" x14ac:dyDescent="0.25">
      <c r="A20" s="25"/>
      <c r="B20" s="31" t="s">
        <v>24</v>
      </c>
      <c r="C20" s="25" t="s">
        <v>1</v>
      </c>
      <c r="D20" s="32">
        <v>43129</v>
      </c>
      <c r="E20" s="29">
        <v>4004</v>
      </c>
      <c r="F20" s="29"/>
      <c r="G20" s="29"/>
      <c r="H20" s="29">
        <f t="shared" si="0"/>
        <v>4004</v>
      </c>
    </row>
    <row r="21" spans="1:8" x14ac:dyDescent="0.25">
      <c r="A21" s="10">
        <v>15</v>
      </c>
      <c r="B21" s="19" t="s">
        <v>25</v>
      </c>
      <c r="C21" s="10" t="s">
        <v>1</v>
      </c>
      <c r="D21" s="13">
        <v>43069</v>
      </c>
      <c r="E21" s="11">
        <v>500</v>
      </c>
      <c r="F21" s="11">
        <v>500</v>
      </c>
      <c r="G21" s="11"/>
      <c r="H21" s="11">
        <f t="shared" si="0"/>
        <v>0</v>
      </c>
    </row>
    <row r="22" spans="1:8" x14ac:dyDescent="0.25">
      <c r="A22" s="10">
        <v>16</v>
      </c>
      <c r="B22" s="19" t="s">
        <v>25</v>
      </c>
      <c r="C22" s="10" t="s">
        <v>1</v>
      </c>
      <c r="D22" s="13">
        <v>43121</v>
      </c>
      <c r="E22" s="11">
        <v>1356.27</v>
      </c>
      <c r="F22" s="11"/>
      <c r="G22" s="11"/>
      <c r="H22" s="11">
        <f t="shared" si="0"/>
        <v>1356.27</v>
      </c>
    </row>
    <row r="23" spans="1:8" x14ac:dyDescent="0.25">
      <c r="A23" s="10">
        <v>17</v>
      </c>
      <c r="B23" s="19" t="s">
        <v>26</v>
      </c>
      <c r="C23" s="10" t="s">
        <v>19</v>
      </c>
      <c r="D23" s="13">
        <v>43079</v>
      </c>
      <c r="E23" s="11">
        <v>2829.08</v>
      </c>
      <c r="F23" s="11"/>
      <c r="G23" s="11"/>
      <c r="H23" s="11">
        <f t="shared" si="0"/>
        <v>2829.08</v>
      </c>
    </row>
    <row r="24" spans="1:8" x14ac:dyDescent="0.25">
      <c r="A24" s="10">
        <v>18</v>
      </c>
      <c r="B24" s="19" t="s">
        <v>33</v>
      </c>
      <c r="C24" s="10" t="s">
        <v>19</v>
      </c>
      <c r="D24" s="13">
        <v>43110</v>
      </c>
      <c r="E24" s="11">
        <v>1855.92</v>
      </c>
      <c r="F24" s="11"/>
      <c r="G24" s="11"/>
      <c r="H24" s="11">
        <f t="shared" si="0"/>
        <v>1855.92</v>
      </c>
    </row>
    <row r="25" spans="1:8" x14ac:dyDescent="0.25">
      <c r="A25" s="10">
        <v>19</v>
      </c>
      <c r="B25" s="19" t="s">
        <v>35</v>
      </c>
      <c r="C25" s="10" t="s">
        <v>19</v>
      </c>
      <c r="D25" s="13">
        <v>43113</v>
      </c>
      <c r="E25" s="11">
        <v>2795.39</v>
      </c>
      <c r="F25" s="11">
        <v>1000</v>
      </c>
      <c r="G25" s="11"/>
      <c r="H25" s="11">
        <f t="shared" si="0"/>
        <v>1795.3899999999999</v>
      </c>
    </row>
    <row r="26" spans="1:8" x14ac:dyDescent="0.25">
      <c r="A26" s="25"/>
      <c r="B26" s="31" t="s">
        <v>39</v>
      </c>
      <c r="C26" s="25" t="s">
        <v>1</v>
      </c>
      <c r="D26" s="32">
        <v>43130</v>
      </c>
      <c r="E26" s="29">
        <v>5624.13</v>
      </c>
      <c r="F26" s="29"/>
      <c r="G26" s="29"/>
      <c r="H26" s="29">
        <f t="shared" si="0"/>
        <v>5624.13</v>
      </c>
    </row>
    <row r="27" spans="1:8" x14ac:dyDescent="0.25">
      <c r="A27" s="10"/>
      <c r="B27" s="20"/>
      <c r="C27" s="10"/>
      <c r="D27" s="20" t="s">
        <v>27</v>
      </c>
      <c r="E27" s="21">
        <f>SUM(E5:E26)</f>
        <v>50307.969999999994</v>
      </c>
      <c r="F27" s="21">
        <f>SUM(F5:F26)</f>
        <v>5251.6</v>
      </c>
      <c r="G27" s="21"/>
      <c r="H27" s="11">
        <f>SUM(H5:H26)</f>
        <v>45056.369999999995</v>
      </c>
    </row>
    <row r="28" spans="1:8" x14ac:dyDescent="0.25">
      <c r="A28" s="4"/>
      <c r="B28" s="22"/>
      <c r="F28" s="23"/>
      <c r="G28" s="23"/>
    </row>
    <row r="29" spans="1:8" x14ac:dyDescent="0.25">
      <c r="B29" s="1" t="s">
        <v>28</v>
      </c>
      <c r="E29" s="1" t="s">
        <v>29</v>
      </c>
      <c r="F29" s="24"/>
      <c r="G29" s="24"/>
    </row>
    <row r="30" spans="1:8" x14ac:dyDescent="0.25">
      <c r="B30" s="1" t="s">
        <v>30</v>
      </c>
      <c r="E30" s="1" t="s">
        <v>31</v>
      </c>
    </row>
    <row r="33" spans="6:8" x14ac:dyDescent="0.25">
      <c r="F33" s="1"/>
      <c r="G33" s="1"/>
      <c r="H33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>
      <selection activeCell="E22" sqref="E22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43127</v>
      </c>
    </row>
    <row r="2" spans="1:8" x14ac:dyDescent="0.25">
      <c r="B2" s="2" t="s">
        <v>3</v>
      </c>
      <c r="C2" s="1" t="s">
        <v>4</v>
      </c>
      <c r="E2" s="6"/>
      <c r="H2" s="7" t="s">
        <v>40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3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18</v>
      </c>
      <c r="C10" s="15" t="s">
        <v>19</v>
      </c>
      <c r="D10" s="17">
        <v>43038</v>
      </c>
      <c r="E10" s="11">
        <v>465</v>
      </c>
      <c r="F10" s="16"/>
      <c r="G10" s="16"/>
      <c r="H10" s="11">
        <f t="shared" si="0"/>
        <v>465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43110</v>
      </c>
      <c r="E11" s="11">
        <v>1500</v>
      </c>
      <c r="F11" s="16"/>
      <c r="G11" s="16"/>
      <c r="H11" s="11">
        <f t="shared" si="0"/>
        <v>1500</v>
      </c>
    </row>
    <row r="12" spans="1:8" x14ac:dyDescent="0.25">
      <c r="A12" s="10">
        <v>8</v>
      </c>
      <c r="B12" s="14" t="s">
        <v>20</v>
      </c>
      <c r="C12" s="15" t="s">
        <v>19</v>
      </c>
      <c r="D12" s="17">
        <v>43130</v>
      </c>
      <c r="E12" s="11">
        <v>2165.6799999999998</v>
      </c>
      <c r="F12" s="16"/>
      <c r="G12" s="16"/>
      <c r="H12" s="11">
        <f t="shared" si="0"/>
        <v>2165.6799999999998</v>
      </c>
    </row>
    <row r="13" spans="1:8" ht="14.25" customHeight="1" x14ac:dyDescent="0.25">
      <c r="A13" s="10">
        <v>9</v>
      </c>
      <c r="B13" s="18" t="s">
        <v>21</v>
      </c>
      <c r="C13" s="15" t="s">
        <v>19</v>
      </c>
      <c r="D13" s="17">
        <v>43095</v>
      </c>
      <c r="E13" s="11">
        <v>3042</v>
      </c>
      <c r="F13" s="16">
        <v>1000</v>
      </c>
      <c r="G13" s="16"/>
      <c r="H13" s="11">
        <f t="shared" si="0"/>
        <v>2042</v>
      </c>
    </row>
    <row r="14" spans="1:8" x14ac:dyDescent="0.25">
      <c r="A14" s="10">
        <v>10</v>
      </c>
      <c r="B14" s="18" t="s">
        <v>22</v>
      </c>
      <c r="C14" s="15" t="s">
        <v>1</v>
      </c>
      <c r="D14" s="17">
        <v>42845</v>
      </c>
      <c r="E14" s="11">
        <v>1790</v>
      </c>
      <c r="F14" s="16"/>
      <c r="G14" s="16"/>
      <c r="H14" s="11">
        <f t="shared" si="0"/>
        <v>1790</v>
      </c>
    </row>
    <row r="15" spans="1:8" x14ac:dyDescent="0.25">
      <c r="A15" s="10">
        <v>11</v>
      </c>
      <c r="B15" s="18" t="s">
        <v>22</v>
      </c>
      <c r="C15" s="15" t="s">
        <v>1</v>
      </c>
      <c r="D15" s="17">
        <v>42870</v>
      </c>
      <c r="E15" s="11">
        <v>2500</v>
      </c>
      <c r="F15" s="16"/>
      <c r="G15" s="16"/>
      <c r="H15" s="11">
        <f t="shared" si="0"/>
        <v>2500</v>
      </c>
    </row>
    <row r="16" spans="1:8" x14ac:dyDescent="0.25">
      <c r="A16" s="10">
        <v>12</v>
      </c>
      <c r="B16" s="18" t="s">
        <v>23</v>
      </c>
      <c r="C16" s="15" t="s">
        <v>1</v>
      </c>
      <c r="D16" s="17">
        <v>42876</v>
      </c>
      <c r="E16" s="11">
        <v>881</v>
      </c>
      <c r="F16" s="16">
        <v>400</v>
      </c>
      <c r="G16" s="16"/>
      <c r="H16" s="11">
        <f t="shared" si="0"/>
        <v>481</v>
      </c>
    </row>
    <row r="17" spans="1:8" x14ac:dyDescent="0.25">
      <c r="A17" s="10">
        <v>13</v>
      </c>
      <c r="B17" s="19" t="s">
        <v>23</v>
      </c>
      <c r="C17" s="10" t="s">
        <v>1</v>
      </c>
      <c r="D17" s="13">
        <v>42899</v>
      </c>
      <c r="E17" s="11">
        <v>3207</v>
      </c>
      <c r="F17" s="11"/>
      <c r="G17" s="11"/>
      <c r="H17" s="11">
        <f t="shared" si="0"/>
        <v>3207</v>
      </c>
    </row>
    <row r="18" spans="1:8" x14ac:dyDescent="0.25">
      <c r="A18" s="10">
        <v>14</v>
      </c>
      <c r="B18" s="19" t="s">
        <v>24</v>
      </c>
      <c r="C18" s="10" t="s">
        <v>1</v>
      </c>
      <c r="D18" s="13">
        <v>43129</v>
      </c>
      <c r="E18" s="11">
        <v>4004</v>
      </c>
      <c r="F18" s="11">
        <v>1750</v>
      </c>
      <c r="G18" s="11"/>
      <c r="H18" s="11">
        <f t="shared" si="0"/>
        <v>2254</v>
      </c>
    </row>
    <row r="19" spans="1:8" x14ac:dyDescent="0.25">
      <c r="A19" s="10">
        <v>15</v>
      </c>
      <c r="B19" s="19" t="s">
        <v>25</v>
      </c>
      <c r="C19" s="10" t="s">
        <v>1</v>
      </c>
      <c r="D19" s="13">
        <v>43121</v>
      </c>
      <c r="E19" s="11">
        <v>1356.27</v>
      </c>
      <c r="F19" s="11"/>
      <c r="G19" s="11"/>
      <c r="H19" s="11">
        <f t="shared" si="0"/>
        <v>1356.27</v>
      </c>
    </row>
    <row r="20" spans="1:8" x14ac:dyDescent="0.25">
      <c r="A20" s="10">
        <v>16</v>
      </c>
      <c r="B20" s="19" t="s">
        <v>26</v>
      </c>
      <c r="C20" s="10" t="s">
        <v>19</v>
      </c>
      <c r="D20" s="13">
        <v>43079</v>
      </c>
      <c r="E20" s="11">
        <v>2829.08</v>
      </c>
      <c r="F20" s="11"/>
      <c r="G20" s="11">
        <v>250</v>
      </c>
      <c r="H20" s="11">
        <f t="shared" si="0"/>
        <v>2579.08</v>
      </c>
    </row>
    <row r="21" spans="1:8" x14ac:dyDescent="0.25">
      <c r="A21" s="10">
        <v>17</v>
      </c>
      <c r="B21" s="19" t="s">
        <v>33</v>
      </c>
      <c r="C21" s="10" t="s">
        <v>19</v>
      </c>
      <c r="D21" s="13">
        <v>43110</v>
      </c>
      <c r="E21" s="11">
        <v>1855.92</v>
      </c>
      <c r="F21" s="11">
        <v>500</v>
      </c>
      <c r="G21" s="11"/>
      <c r="H21" s="11">
        <f t="shared" si="0"/>
        <v>1355.92</v>
      </c>
    </row>
    <row r="22" spans="1:8" x14ac:dyDescent="0.25">
      <c r="A22" s="10">
        <v>18</v>
      </c>
      <c r="B22" s="19" t="s">
        <v>35</v>
      </c>
      <c r="C22" s="10" t="s">
        <v>19</v>
      </c>
      <c r="D22" s="13">
        <v>43113</v>
      </c>
      <c r="E22" s="11">
        <v>1795.3899999999999</v>
      </c>
      <c r="F22" s="11"/>
      <c r="G22" s="11"/>
      <c r="H22" s="11">
        <f t="shared" si="0"/>
        <v>1795.3899999999999</v>
      </c>
    </row>
    <row r="23" spans="1:8" x14ac:dyDescent="0.25">
      <c r="A23" s="10">
        <v>19</v>
      </c>
      <c r="B23" s="19" t="s">
        <v>39</v>
      </c>
      <c r="C23" s="10" t="s">
        <v>1</v>
      </c>
      <c r="D23" s="13">
        <v>43130</v>
      </c>
      <c r="E23" s="11">
        <v>5624.13</v>
      </c>
      <c r="F23" s="11"/>
      <c r="G23" s="11"/>
      <c r="H23" s="11">
        <f t="shared" si="0"/>
        <v>5624.13</v>
      </c>
    </row>
    <row r="24" spans="1:8" x14ac:dyDescent="0.25">
      <c r="A24" s="10"/>
      <c r="B24" s="20"/>
      <c r="C24" s="10"/>
      <c r="D24" s="20" t="s">
        <v>27</v>
      </c>
      <c r="E24" s="21">
        <f>SUM(E5:E23)</f>
        <v>45056.369999999995</v>
      </c>
      <c r="F24" s="21">
        <f>SUM(F6:F23)</f>
        <v>3650</v>
      </c>
      <c r="G24" s="21">
        <f>SUM(G5:G23)</f>
        <v>250</v>
      </c>
      <c r="H24" s="11">
        <f>SUM(H5:H23)</f>
        <v>41156.369999999995</v>
      </c>
    </row>
    <row r="25" spans="1:8" x14ac:dyDescent="0.25">
      <c r="A25" s="4"/>
      <c r="B25" s="22"/>
      <c r="F25" s="23"/>
      <c r="G25" s="23"/>
    </row>
    <row r="26" spans="1:8" x14ac:dyDescent="0.25">
      <c r="B26" s="1" t="s">
        <v>28</v>
      </c>
      <c r="E26" s="1" t="s">
        <v>29</v>
      </c>
      <c r="F26" s="24"/>
      <c r="G26" s="24"/>
    </row>
    <row r="27" spans="1:8" x14ac:dyDescent="0.25">
      <c r="B27" s="1" t="s">
        <v>30</v>
      </c>
      <c r="E27" s="1" t="s">
        <v>31</v>
      </c>
    </row>
    <row r="30" spans="1:8" x14ac:dyDescent="0.25">
      <c r="F30" s="1"/>
      <c r="G30" s="1"/>
      <c r="H30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F14" sqref="F1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9" x14ac:dyDescent="0.25">
      <c r="B1" s="2" t="s">
        <v>0</v>
      </c>
      <c r="C1" s="1" t="s">
        <v>1</v>
      </c>
      <c r="E1" s="3"/>
      <c r="F1" s="4" t="s">
        <v>2</v>
      </c>
      <c r="H1" s="5">
        <v>43134</v>
      </c>
    </row>
    <row r="2" spans="1:9" x14ac:dyDescent="0.25">
      <c r="B2" s="2" t="s">
        <v>3</v>
      </c>
      <c r="C2" s="1" t="s">
        <v>4</v>
      </c>
      <c r="E2" s="6"/>
      <c r="H2" s="7" t="s">
        <v>41</v>
      </c>
    </row>
    <row r="3" spans="1:9" x14ac:dyDescent="0.25">
      <c r="E3" s="8"/>
      <c r="H3" s="9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9" s="4" customFormat="1" x14ac:dyDescent="0.25">
      <c r="A5" s="10"/>
      <c r="B5" s="10" t="s">
        <v>31</v>
      </c>
      <c r="C5" s="10" t="s">
        <v>36</v>
      </c>
      <c r="D5" s="10"/>
      <c r="E5" s="33">
        <v>132</v>
      </c>
      <c r="F5" s="10">
        <v>132</v>
      </c>
      <c r="G5" s="10"/>
      <c r="H5" s="11">
        <f>E5-F5-G5</f>
        <v>0</v>
      </c>
    </row>
    <row r="6" spans="1:9" x14ac:dyDescent="0.25">
      <c r="A6" s="10">
        <v>1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5" si="0">E6-F6-G6</f>
        <v>2700</v>
      </c>
    </row>
    <row r="7" spans="1:9" x14ac:dyDescent="0.25">
      <c r="A7" s="10">
        <v>2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9" x14ac:dyDescent="0.25">
      <c r="A8" s="10">
        <v>3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9" x14ac:dyDescent="0.25">
      <c r="A9" s="10">
        <v>4</v>
      </c>
      <c r="B9" s="14" t="s">
        <v>16</v>
      </c>
      <c r="C9" s="15" t="s">
        <v>1</v>
      </c>
      <c r="D9" s="15" t="s">
        <v>17</v>
      </c>
      <c r="E9" s="11">
        <v>2654.9</v>
      </c>
      <c r="F9" s="16"/>
      <c r="G9" s="16"/>
      <c r="H9" s="11">
        <f t="shared" si="0"/>
        <v>2654.9</v>
      </c>
    </row>
    <row r="10" spans="1:9" ht="14.25" customHeight="1" x14ac:dyDescent="0.25">
      <c r="A10" s="10">
        <v>5</v>
      </c>
      <c r="B10" s="14" t="s">
        <v>16</v>
      </c>
      <c r="C10" s="15" t="s">
        <v>1</v>
      </c>
      <c r="D10" s="17">
        <v>42123</v>
      </c>
      <c r="E10" s="11">
        <v>4394</v>
      </c>
      <c r="F10" s="16"/>
      <c r="G10" s="16"/>
      <c r="H10" s="11">
        <f t="shared" si="0"/>
        <v>4394</v>
      </c>
    </row>
    <row r="11" spans="1:9" x14ac:dyDescent="0.25">
      <c r="A11" s="10">
        <v>6</v>
      </c>
      <c r="B11" s="14" t="s">
        <v>18</v>
      </c>
      <c r="C11" s="15" t="s">
        <v>19</v>
      </c>
      <c r="D11" s="17">
        <v>43038</v>
      </c>
      <c r="E11" s="11">
        <v>465</v>
      </c>
      <c r="F11" s="16">
        <v>275</v>
      </c>
      <c r="G11" s="16">
        <v>190</v>
      </c>
      <c r="H11" s="11">
        <f t="shared" si="0"/>
        <v>0</v>
      </c>
      <c r="I11" s="1" t="s">
        <v>42</v>
      </c>
    </row>
    <row r="12" spans="1:9" x14ac:dyDescent="0.25">
      <c r="A12" s="10">
        <v>7</v>
      </c>
      <c r="B12" s="14" t="s">
        <v>20</v>
      </c>
      <c r="C12" s="15" t="s">
        <v>19</v>
      </c>
      <c r="D12" s="17">
        <v>43110</v>
      </c>
      <c r="E12" s="11">
        <v>1500</v>
      </c>
      <c r="F12" s="16">
        <v>1500</v>
      </c>
      <c r="G12" s="16"/>
      <c r="H12" s="11">
        <f t="shared" si="0"/>
        <v>0</v>
      </c>
    </row>
    <row r="13" spans="1:9" x14ac:dyDescent="0.25">
      <c r="A13" s="10">
        <v>8</v>
      </c>
      <c r="B13" s="14" t="s">
        <v>20</v>
      </c>
      <c r="C13" s="15" t="s">
        <v>19</v>
      </c>
      <c r="D13" s="17">
        <v>43130</v>
      </c>
      <c r="E13" s="11">
        <v>2165.6799999999998</v>
      </c>
      <c r="F13" s="16"/>
      <c r="G13" s="16"/>
      <c r="H13" s="11">
        <f t="shared" si="0"/>
        <v>2165.6799999999998</v>
      </c>
    </row>
    <row r="14" spans="1:9" ht="14.25" customHeight="1" x14ac:dyDescent="0.25">
      <c r="A14" s="10">
        <v>9</v>
      </c>
      <c r="B14" s="18" t="s">
        <v>21</v>
      </c>
      <c r="C14" s="15" t="s">
        <v>19</v>
      </c>
      <c r="D14" s="17">
        <v>43095</v>
      </c>
      <c r="E14" s="11">
        <v>2042</v>
      </c>
      <c r="F14" s="16">
        <v>1000</v>
      </c>
      <c r="G14" s="16"/>
      <c r="H14" s="11">
        <f t="shared" si="0"/>
        <v>1042</v>
      </c>
    </row>
    <row r="15" spans="1:9" x14ac:dyDescent="0.25">
      <c r="A15" s="10">
        <v>10</v>
      </c>
      <c r="B15" s="18" t="s">
        <v>22</v>
      </c>
      <c r="C15" s="15" t="s">
        <v>1</v>
      </c>
      <c r="D15" s="17">
        <v>42845</v>
      </c>
      <c r="E15" s="11">
        <v>1790</v>
      </c>
      <c r="F15" s="16"/>
      <c r="G15" s="16"/>
      <c r="H15" s="11">
        <f t="shared" si="0"/>
        <v>1790</v>
      </c>
    </row>
    <row r="16" spans="1:9" x14ac:dyDescent="0.25">
      <c r="A16" s="10">
        <v>11</v>
      </c>
      <c r="B16" s="18" t="s">
        <v>22</v>
      </c>
      <c r="C16" s="15" t="s">
        <v>1</v>
      </c>
      <c r="D16" s="17">
        <v>42870</v>
      </c>
      <c r="E16" s="11">
        <v>2500</v>
      </c>
      <c r="F16" s="16"/>
      <c r="G16" s="16"/>
      <c r="H16" s="11">
        <f t="shared" si="0"/>
        <v>2500</v>
      </c>
    </row>
    <row r="17" spans="1:8" x14ac:dyDescent="0.25">
      <c r="A17" s="10">
        <v>12</v>
      </c>
      <c r="B17" s="18" t="s">
        <v>23</v>
      </c>
      <c r="C17" s="15" t="s">
        <v>1</v>
      </c>
      <c r="D17" s="17">
        <v>42876</v>
      </c>
      <c r="E17" s="11">
        <v>481</v>
      </c>
      <c r="F17" s="16">
        <v>400</v>
      </c>
      <c r="G17" s="16"/>
      <c r="H17" s="11">
        <f t="shared" si="0"/>
        <v>81</v>
      </c>
    </row>
    <row r="18" spans="1:8" x14ac:dyDescent="0.25">
      <c r="A18" s="10">
        <v>13</v>
      </c>
      <c r="B18" s="19" t="s">
        <v>23</v>
      </c>
      <c r="C18" s="10" t="s">
        <v>1</v>
      </c>
      <c r="D18" s="13">
        <v>42899</v>
      </c>
      <c r="E18" s="11">
        <v>3207</v>
      </c>
      <c r="F18" s="11"/>
      <c r="G18" s="11"/>
      <c r="H18" s="11">
        <f t="shared" si="0"/>
        <v>3207</v>
      </c>
    </row>
    <row r="19" spans="1:8" x14ac:dyDescent="0.25">
      <c r="A19" s="10">
        <v>14</v>
      </c>
      <c r="B19" s="19" t="s">
        <v>24</v>
      </c>
      <c r="C19" s="10" t="s">
        <v>1</v>
      </c>
      <c r="D19" s="13">
        <v>43129</v>
      </c>
      <c r="E19" s="11">
        <v>2254</v>
      </c>
      <c r="F19" s="11">
        <v>2000</v>
      </c>
      <c r="G19" s="11"/>
      <c r="H19" s="11">
        <f t="shared" si="0"/>
        <v>254</v>
      </c>
    </row>
    <row r="20" spans="1:8" x14ac:dyDescent="0.25">
      <c r="A20" s="25"/>
      <c r="B20" s="31" t="s">
        <v>24</v>
      </c>
      <c r="C20" s="25" t="s">
        <v>1</v>
      </c>
      <c r="D20" s="32">
        <v>43143</v>
      </c>
      <c r="E20" s="29">
        <v>3000</v>
      </c>
      <c r="F20" s="29"/>
      <c r="G20" s="29"/>
      <c r="H20" s="29">
        <f t="shared" si="0"/>
        <v>3000</v>
      </c>
    </row>
    <row r="21" spans="1:8" x14ac:dyDescent="0.25">
      <c r="A21" s="10">
        <v>15</v>
      </c>
      <c r="B21" s="19" t="s">
        <v>25</v>
      </c>
      <c r="C21" s="10" t="s">
        <v>1</v>
      </c>
      <c r="D21" s="13">
        <v>43121</v>
      </c>
      <c r="E21" s="11">
        <v>1356.27</v>
      </c>
      <c r="F21" s="11">
        <v>356.27</v>
      </c>
      <c r="G21" s="11"/>
      <c r="H21" s="11">
        <f t="shared" si="0"/>
        <v>1000</v>
      </c>
    </row>
    <row r="22" spans="1:8" x14ac:dyDescent="0.25">
      <c r="A22" s="10">
        <v>16</v>
      </c>
      <c r="B22" s="19" t="s">
        <v>26</v>
      </c>
      <c r="C22" s="10" t="s">
        <v>19</v>
      </c>
      <c r="D22" s="13">
        <v>43079</v>
      </c>
      <c r="E22" s="11">
        <v>2579</v>
      </c>
      <c r="F22" s="11"/>
      <c r="G22" s="11">
        <v>350</v>
      </c>
      <c r="H22" s="11">
        <f t="shared" si="0"/>
        <v>2229</v>
      </c>
    </row>
    <row r="23" spans="1:8" x14ac:dyDescent="0.25">
      <c r="A23" s="10">
        <v>17</v>
      </c>
      <c r="B23" s="19" t="s">
        <v>33</v>
      </c>
      <c r="C23" s="10" t="s">
        <v>19</v>
      </c>
      <c r="D23" s="13">
        <v>43110</v>
      </c>
      <c r="E23" s="11">
        <v>1355.92</v>
      </c>
      <c r="F23" s="11">
        <v>500</v>
      </c>
      <c r="G23" s="11"/>
      <c r="H23" s="11">
        <f t="shared" si="0"/>
        <v>855.92000000000007</v>
      </c>
    </row>
    <row r="24" spans="1:8" x14ac:dyDescent="0.25">
      <c r="A24" s="10">
        <v>18</v>
      </c>
      <c r="B24" s="19" t="s">
        <v>35</v>
      </c>
      <c r="C24" s="10" t="s">
        <v>19</v>
      </c>
      <c r="D24" s="13">
        <v>43113</v>
      </c>
      <c r="E24" s="11">
        <v>1795.3899999999999</v>
      </c>
      <c r="F24" s="11">
        <v>1000</v>
      </c>
      <c r="G24" s="11"/>
      <c r="H24" s="11">
        <f t="shared" si="0"/>
        <v>795.38999999999987</v>
      </c>
    </row>
    <row r="25" spans="1:8" x14ac:dyDescent="0.25">
      <c r="A25" s="10">
        <v>19</v>
      </c>
      <c r="B25" s="19" t="s">
        <v>39</v>
      </c>
      <c r="C25" s="10" t="s">
        <v>1</v>
      </c>
      <c r="D25" s="13">
        <v>43130</v>
      </c>
      <c r="E25" s="11">
        <v>5624.13</v>
      </c>
      <c r="F25" s="11"/>
      <c r="G25" s="11"/>
      <c r="H25" s="11">
        <f t="shared" si="0"/>
        <v>5624.13</v>
      </c>
    </row>
    <row r="26" spans="1:8" x14ac:dyDescent="0.25">
      <c r="A26" s="10"/>
      <c r="B26" s="20"/>
      <c r="C26" s="10"/>
      <c r="D26" s="20" t="s">
        <v>27</v>
      </c>
      <c r="E26" s="21">
        <f>SUM(E5:E25)</f>
        <v>44288.289999999994</v>
      </c>
      <c r="F26" s="21">
        <f>SUM(F5:F25)</f>
        <v>7163.27</v>
      </c>
      <c r="G26" s="21"/>
      <c r="H26" s="11">
        <f>SUM(H5:H25)</f>
        <v>36585.019999999997</v>
      </c>
    </row>
    <row r="27" spans="1:8" x14ac:dyDescent="0.25">
      <c r="A27" s="4"/>
      <c r="B27" s="22"/>
      <c r="F27" s="23"/>
      <c r="G27" s="23"/>
    </row>
    <row r="28" spans="1:8" x14ac:dyDescent="0.25">
      <c r="B28" s="1" t="s">
        <v>28</v>
      </c>
      <c r="E28" s="1" t="s">
        <v>29</v>
      </c>
      <c r="F28" s="24"/>
      <c r="G28" s="24"/>
    </row>
    <row r="29" spans="1:8" x14ac:dyDescent="0.25">
      <c r="B29" s="1" t="s">
        <v>30</v>
      </c>
      <c r="E29" s="1" t="s">
        <v>31</v>
      </c>
    </row>
    <row r="32" spans="1:8" x14ac:dyDescent="0.25">
      <c r="F32" s="1"/>
      <c r="G32" s="1"/>
      <c r="H32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customWidth="1"/>
    <col min="7" max="7" width="12.140625" style="3" bestFit="1" customWidth="1"/>
    <col min="8" max="16384" width="5.85546875" style="1"/>
  </cols>
  <sheetData>
    <row r="1" spans="1:7" x14ac:dyDescent="0.25">
      <c r="B1" s="2" t="s">
        <v>0</v>
      </c>
      <c r="C1" s="1" t="s">
        <v>1</v>
      </c>
      <c r="E1" s="3"/>
      <c r="F1" s="4" t="s">
        <v>2</v>
      </c>
      <c r="G1" s="5">
        <v>43141</v>
      </c>
    </row>
    <row r="2" spans="1:7" x14ac:dyDescent="0.25">
      <c r="B2" s="2" t="s">
        <v>3</v>
      </c>
      <c r="C2" s="1" t="s">
        <v>4</v>
      </c>
      <c r="E2" s="6"/>
      <c r="G2" s="7" t="s">
        <v>43</v>
      </c>
    </row>
    <row r="3" spans="1:7" x14ac:dyDescent="0.25">
      <c r="E3" s="8"/>
      <c r="G3" s="9"/>
    </row>
    <row r="4" spans="1:7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1" t="s">
        <v>12</v>
      </c>
    </row>
    <row r="5" spans="1:7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>
        <f>E5-F5</f>
        <v>2700</v>
      </c>
    </row>
    <row r="6" spans="1:7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>
        <f t="shared" ref="G6:G22" si="0">E6-F6</f>
        <v>1192</v>
      </c>
    </row>
    <row r="7" spans="1:7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>
        <f t="shared" si="0"/>
        <v>1100</v>
      </c>
    </row>
    <row r="8" spans="1:7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1">
        <f t="shared" si="0"/>
        <v>2654.9</v>
      </c>
    </row>
    <row r="9" spans="1:7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1">
        <f t="shared" si="0"/>
        <v>4394</v>
      </c>
    </row>
    <row r="10" spans="1:7" x14ac:dyDescent="0.25">
      <c r="A10" s="10">
        <v>6</v>
      </c>
      <c r="B10" s="14" t="s">
        <v>20</v>
      </c>
      <c r="C10" s="15" t="s">
        <v>19</v>
      </c>
      <c r="D10" s="17">
        <v>43130</v>
      </c>
      <c r="E10" s="11">
        <v>2165.6799999999998</v>
      </c>
      <c r="F10" s="16">
        <v>1000</v>
      </c>
      <c r="G10" s="11">
        <f t="shared" si="0"/>
        <v>1165.6799999999998</v>
      </c>
    </row>
    <row r="11" spans="1:7" ht="14.25" customHeight="1" x14ac:dyDescent="0.25">
      <c r="A11" s="10">
        <v>7</v>
      </c>
      <c r="B11" s="18" t="s">
        <v>21</v>
      </c>
      <c r="C11" s="15" t="s">
        <v>19</v>
      </c>
      <c r="D11" s="17">
        <v>43095</v>
      </c>
      <c r="E11" s="11">
        <v>1042</v>
      </c>
      <c r="F11" s="16">
        <v>1042</v>
      </c>
      <c r="G11" s="11">
        <f t="shared" si="0"/>
        <v>0</v>
      </c>
    </row>
    <row r="12" spans="1:7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1">
        <f t="shared" si="0"/>
        <v>1790</v>
      </c>
    </row>
    <row r="13" spans="1:7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1">
        <f t="shared" si="0"/>
        <v>2500</v>
      </c>
    </row>
    <row r="14" spans="1:7" x14ac:dyDescent="0.25">
      <c r="A14" s="10">
        <v>10</v>
      </c>
      <c r="B14" s="18" t="s">
        <v>23</v>
      </c>
      <c r="C14" s="15" t="s">
        <v>1</v>
      </c>
      <c r="D14" s="17">
        <v>42876</v>
      </c>
      <c r="E14" s="11">
        <v>81</v>
      </c>
      <c r="F14" s="16">
        <v>81</v>
      </c>
      <c r="G14" s="11">
        <f t="shared" si="0"/>
        <v>0</v>
      </c>
    </row>
    <row r="15" spans="1:7" x14ac:dyDescent="0.25">
      <c r="A15" s="10">
        <v>11</v>
      </c>
      <c r="B15" s="19" t="s">
        <v>23</v>
      </c>
      <c r="C15" s="10" t="s">
        <v>1</v>
      </c>
      <c r="D15" s="13">
        <v>42899</v>
      </c>
      <c r="E15" s="11">
        <v>3207</v>
      </c>
      <c r="F15" s="11">
        <v>209</v>
      </c>
      <c r="G15" s="11">
        <f t="shared" si="0"/>
        <v>2998</v>
      </c>
    </row>
    <row r="16" spans="1:7" x14ac:dyDescent="0.25">
      <c r="A16" s="10">
        <v>12</v>
      </c>
      <c r="B16" s="19" t="s">
        <v>24</v>
      </c>
      <c r="C16" s="10" t="s">
        <v>1</v>
      </c>
      <c r="D16" s="13">
        <v>43129</v>
      </c>
      <c r="E16" s="11">
        <v>254</v>
      </c>
      <c r="F16" s="11">
        <v>254</v>
      </c>
      <c r="G16" s="11">
        <f t="shared" si="0"/>
        <v>0</v>
      </c>
    </row>
    <row r="17" spans="1:7" x14ac:dyDescent="0.25">
      <c r="A17" s="10">
        <v>13</v>
      </c>
      <c r="B17" s="19" t="s">
        <v>24</v>
      </c>
      <c r="C17" s="10" t="s">
        <v>1</v>
      </c>
      <c r="D17" s="13">
        <v>43143</v>
      </c>
      <c r="E17" s="11">
        <v>3000</v>
      </c>
      <c r="F17" s="11">
        <v>1246</v>
      </c>
      <c r="G17" s="11">
        <f t="shared" si="0"/>
        <v>1754</v>
      </c>
    </row>
    <row r="18" spans="1:7" x14ac:dyDescent="0.25">
      <c r="A18" s="10">
        <v>14</v>
      </c>
      <c r="B18" s="19" t="s">
        <v>25</v>
      </c>
      <c r="C18" s="10" t="s">
        <v>1</v>
      </c>
      <c r="D18" s="13">
        <v>43121</v>
      </c>
      <c r="E18" s="11">
        <v>1000</v>
      </c>
      <c r="F18" s="11"/>
      <c r="G18" s="11">
        <f t="shared" si="0"/>
        <v>1000</v>
      </c>
    </row>
    <row r="19" spans="1:7" x14ac:dyDescent="0.25">
      <c r="A19" s="10">
        <v>15</v>
      </c>
      <c r="B19" s="19" t="s">
        <v>26</v>
      </c>
      <c r="C19" s="10" t="s">
        <v>19</v>
      </c>
      <c r="D19" s="13">
        <v>43079</v>
      </c>
      <c r="E19" s="11">
        <v>2229</v>
      </c>
      <c r="F19" s="11">
        <v>250</v>
      </c>
      <c r="G19" s="11">
        <f t="shared" si="0"/>
        <v>1979</v>
      </c>
    </row>
    <row r="20" spans="1:7" x14ac:dyDescent="0.25">
      <c r="A20" s="10">
        <v>16</v>
      </c>
      <c r="B20" s="19" t="s">
        <v>33</v>
      </c>
      <c r="C20" s="10" t="s">
        <v>19</v>
      </c>
      <c r="D20" s="13">
        <v>43110</v>
      </c>
      <c r="E20" s="11">
        <v>855.92000000000007</v>
      </c>
      <c r="F20" s="11"/>
      <c r="G20" s="11">
        <f t="shared" si="0"/>
        <v>855.92000000000007</v>
      </c>
    </row>
    <row r="21" spans="1:7" x14ac:dyDescent="0.25">
      <c r="A21" s="10">
        <v>17</v>
      </c>
      <c r="B21" s="19" t="s">
        <v>35</v>
      </c>
      <c r="C21" s="10" t="s">
        <v>19</v>
      </c>
      <c r="D21" s="13">
        <v>43113</v>
      </c>
      <c r="E21" s="11">
        <v>795.38999999999987</v>
      </c>
      <c r="F21" s="11">
        <v>795.39</v>
      </c>
      <c r="G21" s="11">
        <f t="shared" si="0"/>
        <v>0</v>
      </c>
    </row>
    <row r="22" spans="1:7" x14ac:dyDescent="0.25">
      <c r="A22" s="10">
        <v>18</v>
      </c>
      <c r="B22" s="19" t="s">
        <v>39</v>
      </c>
      <c r="C22" s="10" t="s">
        <v>1</v>
      </c>
      <c r="D22" s="13">
        <v>43130</v>
      </c>
      <c r="E22" s="11">
        <v>5624.13</v>
      </c>
      <c r="F22" s="11"/>
      <c r="G22" s="11">
        <f t="shared" si="0"/>
        <v>5624.13</v>
      </c>
    </row>
    <row r="23" spans="1:7" x14ac:dyDescent="0.25">
      <c r="A23" s="10"/>
      <c r="B23" s="20"/>
      <c r="C23" s="10"/>
      <c r="D23" s="20" t="s">
        <v>27</v>
      </c>
      <c r="E23" s="21">
        <f>SUM(E5:E22)</f>
        <v>36585.019999999997</v>
      </c>
      <c r="F23" s="21">
        <f>SUM(F5:F22)</f>
        <v>4877.3900000000003</v>
      </c>
      <c r="G23" s="11">
        <f>SUM(G5:G22)</f>
        <v>31707.63</v>
      </c>
    </row>
    <row r="24" spans="1:7" x14ac:dyDescent="0.25">
      <c r="A24" s="4"/>
      <c r="B24" s="22"/>
      <c r="F24" s="23"/>
    </row>
    <row r="25" spans="1:7" x14ac:dyDescent="0.25">
      <c r="B25" s="1" t="s">
        <v>28</v>
      </c>
      <c r="E25" s="1" t="s">
        <v>29</v>
      </c>
      <c r="F25" s="24"/>
    </row>
    <row r="26" spans="1:7" x14ac:dyDescent="0.25">
      <c r="B26" s="1" t="s">
        <v>30</v>
      </c>
      <c r="E26" s="1" t="s">
        <v>31</v>
      </c>
    </row>
    <row r="29" spans="1:7" x14ac:dyDescent="0.25">
      <c r="F29" s="1"/>
      <c r="G29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43148</v>
      </c>
    </row>
    <row r="2" spans="1:8" x14ac:dyDescent="0.25">
      <c r="B2" s="2" t="s">
        <v>3</v>
      </c>
      <c r="C2" s="1" t="s">
        <v>4</v>
      </c>
      <c r="E2" s="6"/>
      <c r="H2" s="7" t="s">
        <v>44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2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43130</v>
      </c>
      <c r="E10" s="11">
        <v>1165.6799999999998</v>
      </c>
      <c r="F10" s="16"/>
      <c r="G10" s="16"/>
      <c r="H10" s="11">
        <f t="shared" si="0"/>
        <v>1165.6799999999998</v>
      </c>
    </row>
    <row r="11" spans="1:8" x14ac:dyDescent="0.25">
      <c r="A11" s="25"/>
      <c r="B11" s="26" t="s">
        <v>20</v>
      </c>
      <c r="C11" s="27" t="s">
        <v>19</v>
      </c>
      <c r="D11" s="28" t="s">
        <v>45</v>
      </c>
      <c r="E11" s="29">
        <v>2251.9</v>
      </c>
      <c r="F11" s="30"/>
      <c r="G11" s="30"/>
      <c r="H11" s="29">
        <f t="shared" si="0"/>
        <v>2251.9</v>
      </c>
    </row>
    <row r="12" spans="1:8" x14ac:dyDescent="0.25">
      <c r="A12" s="10">
        <v>7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8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9</v>
      </c>
      <c r="B14" s="19" t="s">
        <v>23</v>
      </c>
      <c r="C14" s="10" t="s">
        <v>1</v>
      </c>
      <c r="D14" s="13">
        <v>42899</v>
      </c>
      <c r="E14" s="11">
        <v>2998</v>
      </c>
      <c r="F14" s="11">
        <v>298</v>
      </c>
      <c r="G14" s="11"/>
      <c r="H14" s="11">
        <f t="shared" si="0"/>
        <v>2700</v>
      </c>
    </row>
    <row r="15" spans="1:8" x14ac:dyDescent="0.25">
      <c r="A15" s="10">
        <v>10</v>
      </c>
      <c r="B15" s="19" t="s">
        <v>24</v>
      </c>
      <c r="C15" s="10" t="s">
        <v>1</v>
      </c>
      <c r="D15" s="13">
        <v>43143</v>
      </c>
      <c r="E15" s="11">
        <v>1754</v>
      </c>
      <c r="F15" s="11">
        <v>1000</v>
      </c>
      <c r="G15" s="11"/>
      <c r="H15" s="11">
        <f t="shared" si="0"/>
        <v>754</v>
      </c>
    </row>
    <row r="16" spans="1:8" x14ac:dyDescent="0.25">
      <c r="A16" s="25"/>
      <c r="B16" s="31" t="s">
        <v>24</v>
      </c>
      <c r="C16" s="25" t="s">
        <v>1</v>
      </c>
      <c r="D16" s="32">
        <v>43157</v>
      </c>
      <c r="E16" s="29">
        <v>3000</v>
      </c>
      <c r="F16" s="29"/>
      <c r="G16" s="29"/>
      <c r="H16" s="29">
        <f t="shared" si="0"/>
        <v>3000</v>
      </c>
    </row>
    <row r="17" spans="1:8" x14ac:dyDescent="0.25">
      <c r="A17" s="10">
        <v>11</v>
      </c>
      <c r="B17" s="19" t="s">
        <v>25</v>
      </c>
      <c r="C17" s="10" t="s">
        <v>1</v>
      </c>
      <c r="D17" s="13">
        <v>43121</v>
      </c>
      <c r="E17" s="11">
        <v>1000</v>
      </c>
      <c r="F17" s="11">
        <v>500</v>
      </c>
      <c r="G17" s="11"/>
      <c r="H17" s="11">
        <f t="shared" si="0"/>
        <v>500</v>
      </c>
    </row>
    <row r="18" spans="1:8" x14ac:dyDescent="0.25">
      <c r="A18" s="25"/>
      <c r="B18" s="31" t="s">
        <v>25</v>
      </c>
      <c r="C18" s="25" t="s">
        <v>1</v>
      </c>
      <c r="D18" s="32">
        <v>43159</v>
      </c>
      <c r="E18" s="29">
        <v>1356.27</v>
      </c>
      <c r="F18" s="29"/>
      <c r="G18" s="29"/>
      <c r="H18" s="29">
        <f t="shared" si="0"/>
        <v>1356.27</v>
      </c>
    </row>
    <row r="19" spans="1:8" x14ac:dyDescent="0.25">
      <c r="A19" s="10">
        <v>12</v>
      </c>
      <c r="B19" s="19" t="s">
        <v>26</v>
      </c>
      <c r="C19" s="10" t="s">
        <v>19</v>
      </c>
      <c r="D19" s="13">
        <v>43079</v>
      </c>
      <c r="E19" s="11">
        <v>1979</v>
      </c>
      <c r="F19" s="11">
        <v>300</v>
      </c>
      <c r="G19" s="11"/>
      <c r="H19" s="11">
        <f t="shared" si="0"/>
        <v>1679</v>
      </c>
    </row>
    <row r="20" spans="1:8" x14ac:dyDescent="0.25">
      <c r="A20" s="10">
        <v>13</v>
      </c>
      <c r="B20" s="19" t="s">
        <v>33</v>
      </c>
      <c r="C20" s="10" t="s">
        <v>19</v>
      </c>
      <c r="D20" s="13">
        <v>43110</v>
      </c>
      <c r="E20" s="11">
        <v>855.92000000000007</v>
      </c>
      <c r="F20" s="11">
        <v>855.92</v>
      </c>
      <c r="G20" s="11"/>
      <c r="H20" s="11">
        <f t="shared" si="0"/>
        <v>1.1368683772161603E-13</v>
      </c>
    </row>
    <row r="21" spans="1:8" x14ac:dyDescent="0.25">
      <c r="A21" s="25"/>
      <c r="B21" s="31" t="s">
        <v>33</v>
      </c>
      <c r="C21" s="25" t="s">
        <v>19</v>
      </c>
      <c r="D21" s="32">
        <v>43159</v>
      </c>
      <c r="E21" s="29">
        <v>1372.24</v>
      </c>
      <c r="F21" s="29"/>
      <c r="G21" s="29"/>
      <c r="H21" s="29">
        <f t="shared" si="0"/>
        <v>1372.24</v>
      </c>
    </row>
    <row r="22" spans="1:8" x14ac:dyDescent="0.25">
      <c r="A22" s="25"/>
      <c r="B22" s="31" t="s">
        <v>46</v>
      </c>
      <c r="C22" s="25" t="s">
        <v>19</v>
      </c>
      <c r="D22" s="32">
        <v>43157</v>
      </c>
      <c r="E22" s="29">
        <v>2707.5</v>
      </c>
      <c r="F22" s="29"/>
      <c r="G22" s="29"/>
      <c r="H22" s="29">
        <f t="shared" si="0"/>
        <v>2707.5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36771.409999999996</v>
      </c>
      <c r="F23" s="21">
        <f>SUM(F5:F22)</f>
        <v>2953.92</v>
      </c>
      <c r="G23" s="21"/>
      <c r="H23" s="11">
        <f>SUM(H5:H22)</f>
        <v>33817.490000000005</v>
      </c>
    </row>
    <row r="24" spans="1:8" x14ac:dyDescent="0.25">
      <c r="A24" s="4"/>
      <c r="B24" s="22"/>
      <c r="F24" s="23"/>
      <c r="G24" s="23"/>
    </row>
    <row r="25" spans="1:8" x14ac:dyDescent="0.25">
      <c r="B25" s="1" t="s">
        <v>28</v>
      </c>
      <c r="E25" s="1" t="s">
        <v>29</v>
      </c>
      <c r="F25" s="24"/>
      <c r="G25" s="24"/>
    </row>
    <row r="26" spans="1:8" x14ac:dyDescent="0.25">
      <c r="B26" s="1" t="s">
        <v>30</v>
      </c>
      <c r="E26" s="1" t="s">
        <v>31</v>
      </c>
    </row>
    <row r="29" spans="1:8" x14ac:dyDescent="0.25">
      <c r="F29" s="1"/>
      <c r="G29" s="1"/>
      <c r="H29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43155</v>
      </c>
    </row>
    <row r="2" spans="1:8" x14ac:dyDescent="0.25">
      <c r="B2" s="2" t="s">
        <v>3</v>
      </c>
      <c r="C2" s="1" t="s">
        <v>4</v>
      </c>
      <c r="E2" s="6"/>
      <c r="H2" s="7" t="s">
        <v>47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2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43130</v>
      </c>
      <c r="E10" s="11">
        <v>1165.6799999999998</v>
      </c>
      <c r="F10" s="16">
        <v>1165.68</v>
      </c>
      <c r="G10" s="16"/>
      <c r="H10" s="11">
        <f t="shared" si="0"/>
        <v>-2.2737367544323206E-13</v>
      </c>
    </row>
    <row r="11" spans="1:8" x14ac:dyDescent="0.25">
      <c r="A11" s="10">
        <v>7</v>
      </c>
      <c r="B11" s="14" t="s">
        <v>20</v>
      </c>
      <c r="C11" s="15" t="s">
        <v>19</v>
      </c>
      <c r="D11" s="17" t="s">
        <v>45</v>
      </c>
      <c r="E11" s="11">
        <v>2251.9</v>
      </c>
      <c r="F11" s="16"/>
      <c r="G11" s="16"/>
      <c r="H11" s="11">
        <f t="shared" si="0"/>
        <v>2251.9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2700</v>
      </c>
      <c r="F14" s="11"/>
      <c r="G14" s="11"/>
      <c r="H14" s="11">
        <f t="shared" si="0"/>
        <v>2700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43143</v>
      </c>
      <c r="E15" s="11">
        <v>754</v>
      </c>
      <c r="F15" s="11">
        <v>754</v>
      </c>
      <c r="G15" s="11"/>
      <c r="H15" s="11">
        <f t="shared" si="0"/>
        <v>0</v>
      </c>
    </row>
    <row r="16" spans="1:8" x14ac:dyDescent="0.25">
      <c r="A16" s="10">
        <v>12</v>
      </c>
      <c r="B16" s="19" t="s">
        <v>24</v>
      </c>
      <c r="C16" s="10" t="s">
        <v>1</v>
      </c>
      <c r="D16" s="13">
        <v>43157</v>
      </c>
      <c r="E16" s="11">
        <v>3000</v>
      </c>
      <c r="F16" s="11">
        <v>1000</v>
      </c>
      <c r="G16" s="11"/>
      <c r="H16" s="11">
        <f t="shared" si="0"/>
        <v>2000</v>
      </c>
    </row>
    <row r="17" spans="1:8" x14ac:dyDescent="0.25">
      <c r="A17" s="10">
        <v>13</v>
      </c>
      <c r="B17" s="19" t="s">
        <v>25</v>
      </c>
      <c r="C17" s="10" t="s">
        <v>1</v>
      </c>
      <c r="D17" s="13">
        <v>43121</v>
      </c>
      <c r="E17" s="11">
        <v>500</v>
      </c>
      <c r="F17" s="11"/>
      <c r="G17" s="11"/>
      <c r="H17" s="11">
        <f t="shared" si="0"/>
        <v>500</v>
      </c>
    </row>
    <row r="18" spans="1:8" x14ac:dyDescent="0.25">
      <c r="A18" s="10">
        <v>14</v>
      </c>
      <c r="B18" s="19" t="s">
        <v>25</v>
      </c>
      <c r="C18" s="10" t="s">
        <v>1</v>
      </c>
      <c r="D18" s="13">
        <v>43159</v>
      </c>
      <c r="E18" s="11">
        <v>1356.27</v>
      </c>
      <c r="F18" s="11"/>
      <c r="G18" s="11"/>
      <c r="H18" s="11">
        <f t="shared" si="0"/>
        <v>1356.27</v>
      </c>
    </row>
    <row r="19" spans="1:8" x14ac:dyDescent="0.25">
      <c r="A19" s="10">
        <v>15</v>
      </c>
      <c r="B19" s="19" t="s">
        <v>26</v>
      </c>
      <c r="C19" s="10" t="s">
        <v>19</v>
      </c>
      <c r="D19" s="13">
        <v>43079</v>
      </c>
      <c r="E19" s="11">
        <v>1679</v>
      </c>
      <c r="F19" s="11">
        <v>250</v>
      </c>
      <c r="G19" s="11"/>
      <c r="H19" s="11">
        <f t="shared" si="0"/>
        <v>1429</v>
      </c>
    </row>
    <row r="20" spans="1:8" x14ac:dyDescent="0.25">
      <c r="A20" s="10">
        <v>16</v>
      </c>
      <c r="B20" s="19" t="s">
        <v>33</v>
      </c>
      <c r="C20" s="10" t="s">
        <v>19</v>
      </c>
      <c r="D20" s="13">
        <v>43159</v>
      </c>
      <c r="E20" s="11">
        <v>1372.24</v>
      </c>
      <c r="F20" s="11"/>
      <c r="G20" s="11"/>
      <c r="H20" s="11">
        <f t="shared" si="0"/>
        <v>1372.24</v>
      </c>
    </row>
    <row r="21" spans="1:8" x14ac:dyDescent="0.25">
      <c r="A21" s="10">
        <v>17</v>
      </c>
      <c r="B21" s="19" t="s">
        <v>46</v>
      </c>
      <c r="C21" s="10" t="s">
        <v>19</v>
      </c>
      <c r="D21" s="13">
        <v>43157</v>
      </c>
      <c r="E21" s="11">
        <v>2707.5</v>
      </c>
      <c r="F21" s="11">
        <v>1707.5</v>
      </c>
      <c r="G21" s="11"/>
      <c r="H21" s="11">
        <f t="shared" si="0"/>
        <v>1000</v>
      </c>
    </row>
    <row r="22" spans="1:8" x14ac:dyDescent="0.25">
      <c r="A22" s="25"/>
      <c r="B22" s="31" t="s">
        <v>46</v>
      </c>
      <c r="C22" s="25" t="s">
        <v>19</v>
      </c>
      <c r="D22" s="32">
        <v>43164</v>
      </c>
      <c r="E22" s="29">
        <v>2707.5</v>
      </c>
      <c r="F22" s="29"/>
      <c r="G22" s="29"/>
      <c r="H22" s="29">
        <f t="shared" si="0"/>
        <v>2707.5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36524.990000000005</v>
      </c>
      <c r="F23" s="21">
        <f>SUM(F5:F22)</f>
        <v>4877.18</v>
      </c>
      <c r="G23" s="21"/>
      <c r="H23" s="11">
        <f>SUM(H5:H22)</f>
        <v>31647.81</v>
      </c>
    </row>
    <row r="24" spans="1:8" x14ac:dyDescent="0.25">
      <c r="A24" s="4"/>
      <c r="B24" s="22"/>
      <c r="F24" s="23"/>
      <c r="G24" s="23"/>
    </row>
    <row r="25" spans="1:8" x14ac:dyDescent="0.25">
      <c r="B25" s="1" t="s">
        <v>28</v>
      </c>
      <c r="E25" s="1" t="s">
        <v>29</v>
      </c>
      <c r="F25" s="24"/>
      <c r="G25" s="24"/>
    </row>
    <row r="26" spans="1:8" x14ac:dyDescent="0.25">
      <c r="B26" s="1" t="s">
        <v>30</v>
      </c>
      <c r="E26" s="1" t="s">
        <v>31</v>
      </c>
    </row>
    <row r="29" spans="1:8" x14ac:dyDescent="0.25">
      <c r="F29" s="1"/>
      <c r="G29" s="1"/>
      <c r="H29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43162</v>
      </c>
    </row>
    <row r="2" spans="1:8" x14ac:dyDescent="0.25">
      <c r="B2" s="2" t="s">
        <v>3</v>
      </c>
      <c r="C2" s="1" t="s">
        <v>4</v>
      </c>
      <c r="E2" s="6"/>
      <c r="H2" s="7" t="s">
        <v>48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s="4" customFormat="1" x14ac:dyDescent="0.25">
      <c r="A5" s="10">
        <v>1</v>
      </c>
      <c r="B5" s="10" t="s">
        <v>31</v>
      </c>
      <c r="C5" s="10" t="s">
        <v>36</v>
      </c>
      <c r="D5" s="10"/>
      <c r="E5" s="11">
        <v>380</v>
      </c>
      <c r="F5" s="10">
        <v>380</v>
      </c>
      <c r="G5" s="10"/>
      <c r="H5" s="11">
        <f>E5-F5-G5</f>
        <v>0</v>
      </c>
    </row>
    <row r="6" spans="1:8" x14ac:dyDescent="0.25">
      <c r="A6" s="10">
        <v>2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3" si="0">E6-F6-G6</f>
        <v>2700</v>
      </c>
    </row>
    <row r="7" spans="1:8" x14ac:dyDescent="0.25">
      <c r="A7" s="10">
        <v>3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8" x14ac:dyDescent="0.25">
      <c r="A8" s="10">
        <v>4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8" x14ac:dyDescent="0.25">
      <c r="A9" s="10">
        <v>5</v>
      </c>
      <c r="B9" s="14" t="s">
        <v>16</v>
      </c>
      <c r="C9" s="15" t="s">
        <v>1</v>
      </c>
      <c r="D9" s="15" t="s">
        <v>17</v>
      </c>
      <c r="E9" s="11">
        <v>2654.9</v>
      </c>
      <c r="F9" s="16"/>
      <c r="G9" s="16"/>
      <c r="H9" s="11">
        <f t="shared" si="0"/>
        <v>2654.9</v>
      </c>
    </row>
    <row r="10" spans="1:8" ht="14.25" customHeight="1" x14ac:dyDescent="0.25">
      <c r="A10" s="10">
        <v>6</v>
      </c>
      <c r="B10" s="14" t="s">
        <v>16</v>
      </c>
      <c r="C10" s="15" t="s">
        <v>1</v>
      </c>
      <c r="D10" s="17">
        <v>42123</v>
      </c>
      <c r="E10" s="11">
        <v>4394</v>
      </c>
      <c r="F10" s="16"/>
      <c r="G10" s="16"/>
      <c r="H10" s="11">
        <f t="shared" si="0"/>
        <v>4394</v>
      </c>
    </row>
    <row r="11" spans="1:8" x14ac:dyDescent="0.25">
      <c r="A11" s="10">
        <v>7</v>
      </c>
      <c r="B11" s="14" t="s">
        <v>20</v>
      </c>
      <c r="C11" s="15" t="s">
        <v>19</v>
      </c>
      <c r="D11" s="17" t="s">
        <v>45</v>
      </c>
      <c r="E11" s="11">
        <v>2251.9</v>
      </c>
      <c r="F11" s="16"/>
      <c r="G11" s="16"/>
      <c r="H11" s="11">
        <f t="shared" si="0"/>
        <v>2251.9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2700</v>
      </c>
      <c r="F14" s="11"/>
      <c r="G14" s="11">
        <v>350</v>
      </c>
      <c r="H14" s="11">
        <f t="shared" si="0"/>
        <v>2350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43157</v>
      </c>
      <c r="E15" s="11">
        <v>2000</v>
      </c>
      <c r="F15" s="11">
        <v>2000</v>
      </c>
      <c r="G15" s="11"/>
      <c r="H15" s="11">
        <f t="shared" si="0"/>
        <v>0</v>
      </c>
    </row>
    <row r="16" spans="1:8" x14ac:dyDescent="0.25">
      <c r="A16" s="25"/>
      <c r="B16" s="31" t="s">
        <v>24</v>
      </c>
      <c r="C16" s="25" t="s">
        <v>1</v>
      </c>
      <c r="D16" s="32">
        <v>43175</v>
      </c>
      <c r="E16" s="29">
        <v>3000</v>
      </c>
      <c r="F16" s="29"/>
      <c r="G16" s="29"/>
      <c r="H16" s="29">
        <f t="shared" si="0"/>
        <v>3000</v>
      </c>
    </row>
    <row r="17" spans="1:8" x14ac:dyDescent="0.25">
      <c r="A17" s="10">
        <v>12</v>
      </c>
      <c r="B17" s="19" t="s">
        <v>25</v>
      </c>
      <c r="C17" s="10" t="s">
        <v>1</v>
      </c>
      <c r="D17" s="13">
        <v>43121</v>
      </c>
      <c r="E17" s="11">
        <v>500</v>
      </c>
      <c r="F17" s="11">
        <v>500</v>
      </c>
      <c r="G17" s="11"/>
      <c r="H17" s="11">
        <f t="shared" si="0"/>
        <v>0</v>
      </c>
    </row>
    <row r="18" spans="1:8" x14ac:dyDescent="0.25">
      <c r="A18" s="10">
        <v>13</v>
      </c>
      <c r="B18" s="19" t="s">
        <v>25</v>
      </c>
      <c r="C18" s="10" t="s">
        <v>1</v>
      </c>
      <c r="D18" s="13">
        <v>43159</v>
      </c>
      <c r="E18" s="11">
        <v>1356.27</v>
      </c>
      <c r="F18" s="11"/>
      <c r="G18" s="11"/>
      <c r="H18" s="11">
        <f t="shared" si="0"/>
        <v>1356.27</v>
      </c>
    </row>
    <row r="19" spans="1:8" x14ac:dyDescent="0.25">
      <c r="A19" s="10">
        <v>14</v>
      </c>
      <c r="B19" s="19" t="s">
        <v>26</v>
      </c>
      <c r="C19" s="10" t="s">
        <v>19</v>
      </c>
      <c r="D19" s="13">
        <v>43079</v>
      </c>
      <c r="E19" s="11">
        <v>1429</v>
      </c>
      <c r="F19" s="11"/>
      <c r="G19" s="11"/>
      <c r="H19" s="11">
        <f t="shared" si="0"/>
        <v>1429</v>
      </c>
    </row>
    <row r="20" spans="1:8" x14ac:dyDescent="0.25">
      <c r="A20" s="10">
        <v>15</v>
      </c>
      <c r="B20" s="19" t="s">
        <v>33</v>
      </c>
      <c r="C20" s="10" t="s">
        <v>19</v>
      </c>
      <c r="D20" s="13">
        <v>43159</v>
      </c>
      <c r="E20" s="11">
        <v>1372.24</v>
      </c>
      <c r="F20" s="11"/>
      <c r="G20" s="11"/>
      <c r="H20" s="11">
        <f t="shared" si="0"/>
        <v>1372.24</v>
      </c>
    </row>
    <row r="21" spans="1:8" x14ac:dyDescent="0.25">
      <c r="A21" s="10">
        <v>16</v>
      </c>
      <c r="B21" s="19" t="s">
        <v>46</v>
      </c>
      <c r="C21" s="10" t="s">
        <v>19</v>
      </c>
      <c r="D21" s="13">
        <v>43157</v>
      </c>
      <c r="E21" s="11">
        <v>1000</v>
      </c>
      <c r="F21" s="11">
        <v>1000</v>
      </c>
      <c r="G21" s="11"/>
      <c r="H21" s="11">
        <f t="shared" si="0"/>
        <v>0</v>
      </c>
    </row>
    <row r="22" spans="1:8" ht="14.25" customHeight="1" x14ac:dyDescent="0.25">
      <c r="A22" s="10">
        <v>17</v>
      </c>
      <c r="B22" s="19" t="s">
        <v>46</v>
      </c>
      <c r="C22" s="10" t="s">
        <v>19</v>
      </c>
      <c r="D22" s="13">
        <v>43164</v>
      </c>
      <c r="E22" s="11">
        <v>2707.5</v>
      </c>
      <c r="F22" s="11">
        <v>1000</v>
      </c>
      <c r="G22" s="11"/>
      <c r="H22" s="11">
        <f t="shared" si="0"/>
        <v>1707.5</v>
      </c>
    </row>
    <row r="23" spans="1:8" ht="14.25" customHeight="1" x14ac:dyDescent="0.25">
      <c r="A23" s="25"/>
      <c r="B23" s="31" t="s">
        <v>46</v>
      </c>
      <c r="C23" s="25" t="s">
        <v>19</v>
      </c>
      <c r="D23" s="32">
        <v>43172</v>
      </c>
      <c r="E23" s="29">
        <v>2707.5</v>
      </c>
      <c r="F23" s="29"/>
      <c r="G23" s="29"/>
      <c r="H23" s="29">
        <f t="shared" si="0"/>
        <v>2707.5</v>
      </c>
    </row>
    <row r="24" spans="1:8" x14ac:dyDescent="0.25">
      <c r="A24" s="10"/>
      <c r="B24" s="20"/>
      <c r="C24" s="10"/>
      <c r="D24" s="20" t="s">
        <v>27</v>
      </c>
      <c r="E24" s="21">
        <f>SUM(E5:E23)</f>
        <v>37735.31</v>
      </c>
      <c r="F24" s="21">
        <f>SUM(F5:F23)</f>
        <v>4880</v>
      </c>
      <c r="G24" s="21"/>
      <c r="H24" s="11">
        <f>SUM(H5:H23)</f>
        <v>32505.31</v>
      </c>
    </row>
    <row r="25" spans="1:8" x14ac:dyDescent="0.25">
      <c r="A25" s="4"/>
      <c r="B25" s="22"/>
      <c r="F25" s="23"/>
      <c r="G25" s="23"/>
    </row>
    <row r="26" spans="1:8" x14ac:dyDescent="0.25">
      <c r="B26" s="1" t="s">
        <v>28</v>
      </c>
      <c r="E26" s="1" t="s">
        <v>29</v>
      </c>
      <c r="F26" s="24"/>
      <c r="G26" s="24"/>
    </row>
    <row r="27" spans="1:8" x14ac:dyDescent="0.25">
      <c r="B27" s="1" t="s">
        <v>30</v>
      </c>
      <c r="E27" s="1" t="s">
        <v>31</v>
      </c>
    </row>
    <row r="30" spans="1:8" x14ac:dyDescent="0.25">
      <c r="F30" s="1"/>
      <c r="G30" s="1"/>
      <c r="H30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43169</v>
      </c>
    </row>
    <row r="2" spans="1:8" x14ac:dyDescent="0.25">
      <c r="B2" s="2" t="s">
        <v>3</v>
      </c>
      <c r="C2" s="1" t="s">
        <v>4</v>
      </c>
      <c r="E2" s="6"/>
      <c r="H2" s="7" t="s">
        <v>49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0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 t="s">
        <v>45</v>
      </c>
      <c r="E10" s="11">
        <v>2251.9</v>
      </c>
      <c r="F10" s="16">
        <v>1251.9000000000001</v>
      </c>
      <c r="G10" s="16"/>
      <c r="H10" s="11">
        <f t="shared" si="0"/>
        <v>1000</v>
      </c>
    </row>
    <row r="11" spans="1:8" x14ac:dyDescent="0.25">
      <c r="A11" s="10">
        <v>7</v>
      </c>
      <c r="B11" s="18" t="s">
        <v>22</v>
      </c>
      <c r="C11" s="15" t="s">
        <v>1</v>
      </c>
      <c r="D11" s="17">
        <v>42845</v>
      </c>
      <c r="E11" s="11">
        <v>1790</v>
      </c>
      <c r="F11" s="16"/>
      <c r="G11" s="16"/>
      <c r="H11" s="11">
        <f t="shared" si="0"/>
        <v>1790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42870</v>
      </c>
      <c r="E12" s="11">
        <v>2500</v>
      </c>
      <c r="F12" s="16"/>
      <c r="G12" s="16"/>
      <c r="H12" s="11">
        <f t="shared" si="0"/>
        <v>2500</v>
      </c>
    </row>
    <row r="13" spans="1:8" x14ac:dyDescent="0.25">
      <c r="A13" s="10">
        <v>9</v>
      </c>
      <c r="B13" s="19" t="s">
        <v>23</v>
      </c>
      <c r="C13" s="10" t="s">
        <v>1</v>
      </c>
      <c r="D13" s="13">
        <v>42899</v>
      </c>
      <c r="E13" s="11">
        <v>2350</v>
      </c>
      <c r="F13" s="11"/>
      <c r="G13" s="11"/>
      <c r="H13" s="11">
        <f t="shared" si="0"/>
        <v>2350</v>
      </c>
    </row>
    <row r="14" spans="1:8" x14ac:dyDescent="0.25">
      <c r="A14" s="10">
        <v>10</v>
      </c>
      <c r="B14" s="19" t="s">
        <v>24</v>
      </c>
      <c r="C14" s="10" t="s">
        <v>1</v>
      </c>
      <c r="D14" s="13">
        <v>43175</v>
      </c>
      <c r="E14" s="11">
        <v>3000</v>
      </c>
      <c r="F14" s="11">
        <v>1500</v>
      </c>
      <c r="G14" s="11"/>
      <c r="H14" s="11">
        <f t="shared" si="0"/>
        <v>1500</v>
      </c>
    </row>
    <row r="15" spans="1:8" x14ac:dyDescent="0.25">
      <c r="A15" s="10">
        <v>11</v>
      </c>
      <c r="B15" s="19" t="s">
        <v>25</v>
      </c>
      <c r="C15" s="10" t="s">
        <v>1</v>
      </c>
      <c r="D15" s="13">
        <v>43159</v>
      </c>
      <c r="E15" s="11">
        <v>1356.27</v>
      </c>
      <c r="F15" s="11"/>
      <c r="G15" s="11"/>
      <c r="H15" s="11">
        <f t="shared" si="0"/>
        <v>1356.27</v>
      </c>
    </row>
    <row r="16" spans="1:8" x14ac:dyDescent="0.25">
      <c r="A16" s="10">
        <v>12</v>
      </c>
      <c r="B16" s="19" t="s">
        <v>26</v>
      </c>
      <c r="C16" s="10" t="s">
        <v>19</v>
      </c>
      <c r="D16" s="13">
        <v>43079</v>
      </c>
      <c r="E16" s="11">
        <v>1429</v>
      </c>
      <c r="F16" s="11"/>
      <c r="G16" s="11">
        <v>350</v>
      </c>
      <c r="H16" s="11">
        <f t="shared" si="0"/>
        <v>1079</v>
      </c>
    </row>
    <row r="17" spans="1:8" x14ac:dyDescent="0.25">
      <c r="A17" s="10">
        <v>13</v>
      </c>
      <c r="B17" s="19" t="s">
        <v>33</v>
      </c>
      <c r="C17" s="10" t="s">
        <v>19</v>
      </c>
      <c r="D17" s="13">
        <v>43159</v>
      </c>
      <c r="E17" s="11">
        <v>1372.24</v>
      </c>
      <c r="F17" s="11">
        <v>500</v>
      </c>
      <c r="G17" s="11"/>
      <c r="H17" s="11">
        <f t="shared" si="0"/>
        <v>872.24</v>
      </c>
    </row>
    <row r="18" spans="1:8" ht="14.25" customHeight="1" x14ac:dyDescent="0.25">
      <c r="A18" s="10">
        <v>14</v>
      </c>
      <c r="B18" s="19" t="s">
        <v>46</v>
      </c>
      <c r="C18" s="10" t="s">
        <v>19</v>
      </c>
      <c r="D18" s="13">
        <v>43164</v>
      </c>
      <c r="E18" s="11">
        <v>1707.5</v>
      </c>
      <c r="F18" s="11">
        <v>1707.5</v>
      </c>
      <c r="G18" s="11"/>
      <c r="H18" s="11">
        <f t="shared" si="0"/>
        <v>0</v>
      </c>
    </row>
    <row r="19" spans="1:8" ht="14.25" customHeight="1" x14ac:dyDescent="0.25">
      <c r="A19" s="10">
        <v>15</v>
      </c>
      <c r="B19" s="19" t="s">
        <v>46</v>
      </c>
      <c r="C19" s="10" t="s">
        <v>19</v>
      </c>
      <c r="D19" s="13">
        <v>43172</v>
      </c>
      <c r="E19" s="11">
        <v>2707.5</v>
      </c>
      <c r="F19" s="11"/>
      <c r="G19" s="11"/>
      <c r="H19" s="11">
        <f t="shared" si="0"/>
        <v>2707.5</v>
      </c>
    </row>
    <row r="20" spans="1:8" ht="14.25" customHeight="1" x14ac:dyDescent="0.25">
      <c r="A20" s="25"/>
      <c r="B20" s="31" t="s">
        <v>46</v>
      </c>
      <c r="C20" s="25" t="s">
        <v>19</v>
      </c>
      <c r="D20" s="32">
        <v>43178</v>
      </c>
      <c r="E20" s="29">
        <v>2707.5</v>
      </c>
      <c r="F20" s="29"/>
      <c r="G20" s="29"/>
      <c r="H20" s="29">
        <f t="shared" si="0"/>
        <v>2707.5</v>
      </c>
    </row>
    <row r="21" spans="1:8" x14ac:dyDescent="0.25">
      <c r="A21" s="10"/>
      <c r="B21" s="20"/>
      <c r="C21" s="10"/>
      <c r="D21" s="20" t="s">
        <v>27</v>
      </c>
      <c r="E21" s="21">
        <f>SUM(E5:E20)</f>
        <v>35212.81</v>
      </c>
      <c r="F21" s="21"/>
      <c r="G21" s="21"/>
      <c r="H21" s="11">
        <f>SUM(H5:H20)</f>
        <v>29903.410000000003</v>
      </c>
    </row>
    <row r="22" spans="1:8" x14ac:dyDescent="0.25">
      <c r="A22" s="4"/>
      <c r="B22" s="22"/>
      <c r="F22" s="23"/>
      <c r="G22" s="23"/>
    </row>
    <row r="23" spans="1:8" x14ac:dyDescent="0.25">
      <c r="B23" s="1" t="s">
        <v>28</v>
      </c>
      <c r="E23" s="1" t="s">
        <v>29</v>
      </c>
      <c r="F23" s="24"/>
      <c r="G23" s="24"/>
    </row>
    <row r="24" spans="1:8" x14ac:dyDescent="0.25">
      <c r="B24" s="1" t="s">
        <v>30</v>
      </c>
      <c r="E24" s="1" t="s">
        <v>31</v>
      </c>
    </row>
    <row r="27" spans="1:8" x14ac:dyDescent="0.25">
      <c r="F27" s="1"/>
      <c r="G27" s="1"/>
      <c r="H27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43176</v>
      </c>
    </row>
    <row r="2" spans="1:8" x14ac:dyDescent="0.25">
      <c r="B2" s="2" t="s">
        <v>3</v>
      </c>
      <c r="C2" s="1" t="s">
        <v>4</v>
      </c>
      <c r="E2" s="6"/>
      <c r="H2" s="7" t="s">
        <v>50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3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 t="s">
        <v>45</v>
      </c>
      <c r="E10" s="11">
        <v>1000</v>
      </c>
      <c r="F10" s="16"/>
      <c r="G10" s="16"/>
      <c r="H10" s="11">
        <f t="shared" si="0"/>
        <v>1000</v>
      </c>
    </row>
    <row r="11" spans="1:8" x14ac:dyDescent="0.25">
      <c r="A11" s="25"/>
      <c r="B11" s="26" t="s">
        <v>20</v>
      </c>
      <c r="C11" s="27" t="s">
        <v>19</v>
      </c>
      <c r="D11" s="28">
        <v>43184</v>
      </c>
      <c r="E11" s="29">
        <v>2000</v>
      </c>
      <c r="F11" s="30"/>
      <c r="G11" s="30"/>
      <c r="H11" s="29">
        <f t="shared" si="0"/>
        <v>2000</v>
      </c>
    </row>
    <row r="12" spans="1:8" x14ac:dyDescent="0.25">
      <c r="A12" s="10">
        <v>7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8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9</v>
      </c>
      <c r="B14" s="19" t="s">
        <v>23</v>
      </c>
      <c r="C14" s="10" t="s">
        <v>1</v>
      </c>
      <c r="D14" s="13">
        <v>42899</v>
      </c>
      <c r="E14" s="11">
        <v>2350</v>
      </c>
      <c r="F14" s="11">
        <v>300</v>
      </c>
      <c r="G14" s="11"/>
      <c r="H14" s="11">
        <f t="shared" si="0"/>
        <v>2050</v>
      </c>
    </row>
    <row r="15" spans="1:8" x14ac:dyDescent="0.25">
      <c r="A15" s="10">
        <v>10</v>
      </c>
      <c r="B15" s="19" t="s">
        <v>24</v>
      </c>
      <c r="C15" s="10" t="s">
        <v>1</v>
      </c>
      <c r="D15" s="13">
        <v>43175</v>
      </c>
      <c r="E15" s="11">
        <v>1500</v>
      </c>
      <c r="F15" s="11">
        <v>1500</v>
      </c>
      <c r="G15" s="11"/>
      <c r="H15" s="11">
        <f t="shared" si="0"/>
        <v>0</v>
      </c>
    </row>
    <row r="16" spans="1:8" x14ac:dyDescent="0.25">
      <c r="A16" s="25"/>
      <c r="B16" s="31" t="s">
        <v>24</v>
      </c>
      <c r="C16" s="25" t="s">
        <v>1</v>
      </c>
      <c r="D16" s="32">
        <v>43185</v>
      </c>
      <c r="E16" s="29">
        <v>2353.7199999999998</v>
      </c>
      <c r="F16" s="29"/>
      <c r="G16" s="29"/>
      <c r="H16" s="29">
        <f t="shared" si="0"/>
        <v>2353.7199999999998</v>
      </c>
    </row>
    <row r="17" spans="1:9" x14ac:dyDescent="0.25">
      <c r="A17" s="10">
        <v>11</v>
      </c>
      <c r="B17" s="19" t="s">
        <v>25</v>
      </c>
      <c r="C17" s="10" t="s">
        <v>1</v>
      </c>
      <c r="D17" s="13">
        <v>43159</v>
      </c>
      <c r="E17" s="11">
        <v>1356.27</v>
      </c>
      <c r="F17" s="11">
        <v>356.27</v>
      </c>
      <c r="G17" s="11"/>
      <c r="H17" s="11">
        <f t="shared" si="0"/>
        <v>1000</v>
      </c>
    </row>
    <row r="18" spans="1:9" x14ac:dyDescent="0.25">
      <c r="A18" s="10">
        <v>12</v>
      </c>
      <c r="B18" s="19" t="s">
        <v>26</v>
      </c>
      <c r="C18" s="10" t="s">
        <v>19</v>
      </c>
      <c r="D18" s="13">
        <v>43079</v>
      </c>
      <c r="E18" s="11">
        <v>1079</v>
      </c>
      <c r="F18" s="11"/>
      <c r="G18" s="11">
        <v>300</v>
      </c>
      <c r="H18" s="11">
        <f t="shared" si="0"/>
        <v>779</v>
      </c>
      <c r="I18" s="1" t="s">
        <v>51</v>
      </c>
    </row>
    <row r="19" spans="1:9" x14ac:dyDescent="0.25">
      <c r="A19" s="10">
        <v>13</v>
      </c>
      <c r="B19" s="19" t="s">
        <v>33</v>
      </c>
      <c r="C19" s="10" t="s">
        <v>19</v>
      </c>
      <c r="D19" s="13">
        <v>43159</v>
      </c>
      <c r="E19" s="11">
        <v>872.24</v>
      </c>
      <c r="F19" s="11"/>
      <c r="G19" s="11"/>
      <c r="H19" s="11">
        <f t="shared" si="0"/>
        <v>872.24</v>
      </c>
    </row>
    <row r="20" spans="1:9" ht="14.25" customHeight="1" x14ac:dyDescent="0.25">
      <c r="A20" s="10">
        <v>14</v>
      </c>
      <c r="B20" s="19" t="s">
        <v>46</v>
      </c>
      <c r="C20" s="10" t="s">
        <v>19</v>
      </c>
      <c r="D20" s="13">
        <v>43172</v>
      </c>
      <c r="E20" s="11">
        <v>2707.5</v>
      </c>
      <c r="F20" s="11">
        <v>2000</v>
      </c>
      <c r="G20" s="11"/>
      <c r="H20" s="11">
        <f t="shared" si="0"/>
        <v>707.5</v>
      </c>
    </row>
    <row r="21" spans="1:9" ht="14.25" customHeight="1" x14ac:dyDescent="0.25">
      <c r="A21" s="10">
        <v>15</v>
      </c>
      <c r="B21" s="19" t="s">
        <v>46</v>
      </c>
      <c r="C21" s="10" t="s">
        <v>19</v>
      </c>
      <c r="D21" s="13">
        <v>43178</v>
      </c>
      <c r="E21" s="11">
        <v>2707.5</v>
      </c>
      <c r="F21" s="11"/>
      <c r="G21" s="11"/>
      <c r="H21" s="11">
        <f t="shared" si="0"/>
        <v>2707.5</v>
      </c>
    </row>
    <row r="22" spans="1:9" ht="14.25" customHeight="1" x14ac:dyDescent="0.25">
      <c r="A22" s="25"/>
      <c r="B22" s="31" t="s">
        <v>46</v>
      </c>
      <c r="C22" s="25" t="s">
        <v>19</v>
      </c>
      <c r="D22" s="32">
        <v>43185</v>
      </c>
      <c r="E22" s="29">
        <v>2707.5</v>
      </c>
      <c r="F22" s="29"/>
      <c r="G22" s="29"/>
      <c r="H22" s="29">
        <f t="shared" si="0"/>
        <v>2707.5</v>
      </c>
    </row>
    <row r="23" spans="1:9" ht="14.25" customHeight="1" x14ac:dyDescent="0.25">
      <c r="A23" s="25"/>
      <c r="B23" s="31" t="s">
        <v>35</v>
      </c>
      <c r="C23" s="25" t="s">
        <v>19</v>
      </c>
      <c r="D23" s="32">
        <v>43184</v>
      </c>
      <c r="E23" s="29">
        <v>1811.66</v>
      </c>
      <c r="F23" s="29"/>
      <c r="G23" s="29"/>
      <c r="H23" s="29">
        <f t="shared" si="0"/>
        <v>1811.66</v>
      </c>
    </row>
    <row r="24" spans="1:9" x14ac:dyDescent="0.25">
      <c r="A24" s="10"/>
      <c r="B24" s="20"/>
      <c r="C24" s="10"/>
      <c r="D24" s="20" t="s">
        <v>27</v>
      </c>
      <c r="E24" s="21">
        <f>SUM(E5:E23)</f>
        <v>38776.290000000008</v>
      </c>
      <c r="F24" s="21">
        <f>SUM(F5:F23)</f>
        <v>4156.2700000000004</v>
      </c>
      <c r="G24" s="21"/>
      <c r="H24" s="11">
        <f>SUM(H5:H23)</f>
        <v>34320.020000000004</v>
      </c>
    </row>
    <row r="25" spans="1:9" x14ac:dyDescent="0.25">
      <c r="A25" s="4"/>
      <c r="B25" s="22"/>
      <c r="F25" s="23"/>
      <c r="G25" s="23"/>
    </row>
    <row r="26" spans="1:9" x14ac:dyDescent="0.25">
      <c r="B26" s="1" t="s">
        <v>28</v>
      </c>
      <c r="E26" s="1" t="s">
        <v>29</v>
      </c>
      <c r="F26" s="24"/>
      <c r="G26" s="24"/>
    </row>
    <row r="27" spans="1:9" x14ac:dyDescent="0.25">
      <c r="B27" s="1" t="s">
        <v>30</v>
      </c>
      <c r="E27" s="1" t="s">
        <v>31</v>
      </c>
    </row>
    <row r="30" spans="1:9" x14ac:dyDescent="0.25">
      <c r="F30" s="1"/>
      <c r="G30" s="1"/>
      <c r="H30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A11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bestFit="1" customWidth="1"/>
    <col min="7" max="7" width="10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43183</v>
      </c>
    </row>
    <row r="2" spans="1:8" x14ac:dyDescent="0.25">
      <c r="B2" s="2" t="s">
        <v>3</v>
      </c>
      <c r="C2" s="1" t="s">
        <v>4</v>
      </c>
      <c r="E2" s="6"/>
      <c r="H2" s="7" t="s">
        <v>52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s="4" customFormat="1" x14ac:dyDescent="0.25">
      <c r="A5" s="10">
        <v>1</v>
      </c>
      <c r="B5" s="10" t="s">
        <v>31</v>
      </c>
      <c r="C5" s="10"/>
      <c r="D5" s="10"/>
      <c r="E5" s="11">
        <v>310</v>
      </c>
      <c r="F5" s="10">
        <v>310</v>
      </c>
      <c r="G5" s="10"/>
      <c r="H5" s="11">
        <f>E5-F5-G5</f>
        <v>0</v>
      </c>
    </row>
    <row r="6" spans="1:8" x14ac:dyDescent="0.25">
      <c r="A6" s="10">
        <v>2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4" si="0">E6-F6-G6</f>
        <v>2700</v>
      </c>
    </row>
    <row r="7" spans="1:8" x14ac:dyDescent="0.25">
      <c r="A7" s="10">
        <v>3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8" x14ac:dyDescent="0.25">
      <c r="A8" s="10">
        <v>4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8" x14ac:dyDescent="0.25">
      <c r="A9" s="10">
        <v>5</v>
      </c>
      <c r="B9" s="14" t="s">
        <v>16</v>
      </c>
      <c r="C9" s="15" t="s">
        <v>1</v>
      </c>
      <c r="D9" s="15" t="s">
        <v>17</v>
      </c>
      <c r="E9" s="11">
        <v>2654.9</v>
      </c>
      <c r="F9" s="16"/>
      <c r="G9" s="16"/>
      <c r="H9" s="11">
        <f t="shared" si="0"/>
        <v>2654.9</v>
      </c>
    </row>
    <row r="10" spans="1:8" ht="14.25" customHeight="1" x14ac:dyDescent="0.25">
      <c r="A10" s="10">
        <v>6</v>
      </c>
      <c r="B10" s="14" t="s">
        <v>16</v>
      </c>
      <c r="C10" s="15" t="s">
        <v>1</v>
      </c>
      <c r="D10" s="17">
        <v>42123</v>
      </c>
      <c r="E10" s="11">
        <v>4394</v>
      </c>
      <c r="F10" s="16"/>
      <c r="G10" s="16"/>
      <c r="H10" s="11">
        <f t="shared" si="0"/>
        <v>4394</v>
      </c>
    </row>
    <row r="11" spans="1:8" x14ac:dyDescent="0.25">
      <c r="A11" s="10">
        <v>7</v>
      </c>
      <c r="B11" s="14" t="s">
        <v>20</v>
      </c>
      <c r="C11" s="15" t="s">
        <v>19</v>
      </c>
      <c r="D11" s="17" t="s">
        <v>45</v>
      </c>
      <c r="E11" s="11">
        <v>1000</v>
      </c>
      <c r="F11" s="16"/>
      <c r="G11" s="16"/>
      <c r="H11" s="11">
        <f t="shared" si="0"/>
        <v>1000</v>
      </c>
    </row>
    <row r="12" spans="1:8" x14ac:dyDescent="0.25">
      <c r="A12" s="10">
        <v>8</v>
      </c>
      <c r="B12" s="14" t="s">
        <v>20</v>
      </c>
      <c r="C12" s="15" t="s">
        <v>19</v>
      </c>
      <c r="D12" s="17">
        <v>43184</v>
      </c>
      <c r="E12" s="11">
        <v>2000</v>
      </c>
      <c r="F12" s="16"/>
      <c r="G12" s="16"/>
      <c r="H12" s="11">
        <f t="shared" si="0"/>
        <v>2000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42845</v>
      </c>
      <c r="E13" s="11">
        <v>1790</v>
      </c>
      <c r="F13" s="16"/>
      <c r="G13" s="16"/>
      <c r="H13" s="11">
        <f t="shared" si="0"/>
        <v>1790</v>
      </c>
    </row>
    <row r="14" spans="1:8" x14ac:dyDescent="0.25">
      <c r="A14" s="10">
        <v>10</v>
      </c>
      <c r="B14" s="18" t="s">
        <v>22</v>
      </c>
      <c r="C14" s="15" t="s">
        <v>1</v>
      </c>
      <c r="D14" s="17">
        <v>42870</v>
      </c>
      <c r="E14" s="11">
        <v>2500</v>
      </c>
      <c r="F14" s="16"/>
      <c r="G14" s="16"/>
      <c r="H14" s="11">
        <f t="shared" si="0"/>
        <v>2500</v>
      </c>
    </row>
    <row r="15" spans="1:8" x14ac:dyDescent="0.25">
      <c r="A15" s="10">
        <v>11</v>
      </c>
      <c r="B15" s="19" t="s">
        <v>23</v>
      </c>
      <c r="C15" s="10" t="s">
        <v>1</v>
      </c>
      <c r="D15" s="13">
        <v>42899</v>
      </c>
      <c r="E15" s="11">
        <v>2050</v>
      </c>
      <c r="F15" s="11">
        <v>250</v>
      </c>
      <c r="G15" s="11"/>
      <c r="H15" s="11">
        <f t="shared" si="0"/>
        <v>1800</v>
      </c>
    </row>
    <row r="16" spans="1:8" x14ac:dyDescent="0.25">
      <c r="A16" s="10">
        <v>12</v>
      </c>
      <c r="B16" s="19" t="s">
        <v>24</v>
      </c>
      <c r="C16" s="10" t="s">
        <v>1</v>
      </c>
      <c r="D16" s="13">
        <v>43185</v>
      </c>
      <c r="E16" s="11">
        <v>2353.7199999999998</v>
      </c>
      <c r="F16" s="11">
        <v>1500</v>
      </c>
      <c r="G16" s="11"/>
      <c r="H16" s="11">
        <f t="shared" si="0"/>
        <v>853.7199999999998</v>
      </c>
    </row>
    <row r="17" spans="1:8" x14ac:dyDescent="0.25">
      <c r="A17" s="10">
        <v>13</v>
      </c>
      <c r="B17" s="19" t="s">
        <v>25</v>
      </c>
      <c r="C17" s="10" t="s">
        <v>1</v>
      </c>
      <c r="D17" s="13">
        <v>43159</v>
      </c>
      <c r="E17" s="11">
        <v>1000</v>
      </c>
      <c r="F17" s="11"/>
      <c r="G17" s="11"/>
      <c r="H17" s="11">
        <f t="shared" si="0"/>
        <v>1000</v>
      </c>
    </row>
    <row r="18" spans="1:8" x14ac:dyDescent="0.25">
      <c r="A18" s="10">
        <v>14</v>
      </c>
      <c r="B18" s="19" t="s">
        <v>26</v>
      </c>
      <c r="C18" s="10" t="s">
        <v>19</v>
      </c>
      <c r="D18" s="13">
        <v>43079</v>
      </c>
      <c r="E18" s="11">
        <v>779</v>
      </c>
      <c r="F18" s="11">
        <v>350</v>
      </c>
      <c r="G18" s="11"/>
      <c r="H18" s="11">
        <f t="shared" si="0"/>
        <v>429</v>
      </c>
    </row>
    <row r="19" spans="1:8" x14ac:dyDescent="0.25">
      <c r="A19" s="10">
        <v>15</v>
      </c>
      <c r="B19" s="19" t="s">
        <v>33</v>
      </c>
      <c r="C19" s="10" t="s">
        <v>19</v>
      </c>
      <c r="D19" s="13">
        <v>43159</v>
      </c>
      <c r="E19" s="11">
        <v>872.24</v>
      </c>
      <c r="F19" s="11">
        <v>500</v>
      </c>
      <c r="G19" s="11"/>
      <c r="H19" s="11">
        <f t="shared" si="0"/>
        <v>372.24</v>
      </c>
    </row>
    <row r="20" spans="1:8" ht="14.25" customHeight="1" x14ac:dyDescent="0.25">
      <c r="A20" s="10">
        <v>16</v>
      </c>
      <c r="B20" s="19" t="s">
        <v>46</v>
      </c>
      <c r="C20" s="10" t="s">
        <v>19</v>
      </c>
      <c r="D20" s="13">
        <v>43172</v>
      </c>
      <c r="E20" s="11">
        <v>707.5</v>
      </c>
      <c r="F20" s="11">
        <v>707.5</v>
      </c>
      <c r="G20" s="11"/>
      <c r="H20" s="11">
        <f t="shared" si="0"/>
        <v>0</v>
      </c>
    </row>
    <row r="21" spans="1:8" ht="14.25" customHeight="1" x14ac:dyDescent="0.25">
      <c r="A21" s="10">
        <v>17</v>
      </c>
      <c r="B21" s="19" t="s">
        <v>46</v>
      </c>
      <c r="C21" s="10" t="s">
        <v>19</v>
      </c>
      <c r="D21" s="13">
        <v>43178</v>
      </c>
      <c r="E21" s="11">
        <v>2707.5</v>
      </c>
      <c r="F21" s="11">
        <v>800</v>
      </c>
      <c r="G21" s="11"/>
      <c r="H21" s="11">
        <f t="shared" si="0"/>
        <v>1907.5</v>
      </c>
    </row>
    <row r="22" spans="1:8" ht="14.25" customHeight="1" x14ac:dyDescent="0.25">
      <c r="A22" s="10">
        <v>18</v>
      </c>
      <c r="B22" s="19" t="s">
        <v>46</v>
      </c>
      <c r="C22" s="10" t="s">
        <v>19</v>
      </c>
      <c r="D22" s="13">
        <v>43185</v>
      </c>
      <c r="E22" s="11">
        <v>2707.5</v>
      </c>
      <c r="F22" s="11"/>
      <c r="G22" s="11"/>
      <c r="H22" s="11">
        <f t="shared" si="0"/>
        <v>2707.5</v>
      </c>
    </row>
    <row r="23" spans="1:8" ht="14.25" customHeight="1" x14ac:dyDescent="0.25">
      <c r="A23" s="25"/>
      <c r="B23" s="31" t="s">
        <v>46</v>
      </c>
      <c r="C23" s="25" t="s">
        <v>19</v>
      </c>
      <c r="D23" s="32">
        <v>43192</v>
      </c>
      <c r="E23" s="29">
        <v>2707.5</v>
      </c>
      <c r="F23" s="29"/>
      <c r="G23" s="29"/>
      <c r="H23" s="29">
        <f t="shared" si="0"/>
        <v>2707.5</v>
      </c>
    </row>
    <row r="24" spans="1:8" ht="14.25" customHeight="1" x14ac:dyDescent="0.25">
      <c r="A24" s="10">
        <v>19</v>
      </c>
      <c r="B24" s="19" t="s">
        <v>35</v>
      </c>
      <c r="C24" s="10" t="s">
        <v>19</v>
      </c>
      <c r="D24" s="13">
        <v>43184</v>
      </c>
      <c r="E24" s="11">
        <v>1811.66</v>
      </c>
      <c r="F24" s="11"/>
      <c r="G24" s="11"/>
      <c r="H24" s="11">
        <f t="shared" si="0"/>
        <v>1811.66</v>
      </c>
    </row>
    <row r="25" spans="1:8" x14ac:dyDescent="0.25">
      <c r="A25" s="10"/>
      <c r="B25" s="20"/>
      <c r="C25" s="10"/>
      <c r="D25" s="20" t="s">
        <v>27</v>
      </c>
      <c r="E25" s="21">
        <f>SUM(E5:E24)</f>
        <v>37337.520000000004</v>
      </c>
      <c r="F25" s="21">
        <f>SUM(F5:F24)</f>
        <v>4417.5</v>
      </c>
      <c r="G25" s="21"/>
      <c r="H25" s="11">
        <f>SUM(H5:H24)</f>
        <v>32920.020000000004</v>
      </c>
    </row>
    <row r="26" spans="1:8" x14ac:dyDescent="0.25">
      <c r="A26" s="4"/>
      <c r="B26" s="22"/>
      <c r="F26" s="23"/>
      <c r="G26" s="23"/>
    </row>
    <row r="27" spans="1:8" x14ac:dyDescent="0.25">
      <c r="B27" s="1" t="s">
        <v>28</v>
      </c>
      <c r="E27" s="1" t="s">
        <v>29</v>
      </c>
      <c r="F27" s="24"/>
      <c r="G27" s="24"/>
    </row>
    <row r="28" spans="1:8" x14ac:dyDescent="0.25">
      <c r="B28" s="1" t="s">
        <v>30</v>
      </c>
      <c r="E28" s="1" t="s">
        <v>31</v>
      </c>
    </row>
    <row r="31" spans="1:8" x14ac:dyDescent="0.25">
      <c r="F31" s="1"/>
      <c r="G31" s="1"/>
      <c r="H31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>
      <selection activeCell="B24" sqref="B2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bestFit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43190</v>
      </c>
    </row>
    <row r="2" spans="1:8" x14ac:dyDescent="0.25">
      <c r="B2" s="2" t="s">
        <v>3</v>
      </c>
      <c r="C2" s="1" t="s">
        <v>4</v>
      </c>
      <c r="E2" s="6"/>
      <c r="H2" s="7" t="s">
        <v>53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3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 t="s">
        <v>45</v>
      </c>
      <c r="E10" s="11">
        <v>1000</v>
      </c>
      <c r="F10" s="16"/>
      <c r="G10" s="16"/>
      <c r="H10" s="11">
        <f t="shared" si="0"/>
        <v>1000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43184</v>
      </c>
      <c r="E11" s="11">
        <v>2000</v>
      </c>
      <c r="F11" s="16"/>
      <c r="G11" s="16"/>
      <c r="H11" s="11">
        <f t="shared" si="0"/>
        <v>2000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1800</v>
      </c>
      <c r="F14" s="11"/>
      <c r="G14" s="11"/>
      <c r="H14" s="11">
        <f t="shared" si="0"/>
        <v>1800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43185</v>
      </c>
      <c r="E15" s="11">
        <v>853.7199999999998</v>
      </c>
      <c r="F15" s="11">
        <v>853.72</v>
      </c>
      <c r="G15" s="11"/>
      <c r="H15" s="11">
        <f t="shared" si="0"/>
        <v>-2.2737367544323206E-13</v>
      </c>
    </row>
    <row r="16" spans="1:8" x14ac:dyDescent="0.25">
      <c r="A16" s="25"/>
      <c r="B16" s="31" t="s">
        <v>24</v>
      </c>
      <c r="C16" s="25" t="s">
        <v>1</v>
      </c>
      <c r="D16" s="32">
        <v>43199</v>
      </c>
      <c r="E16" s="29">
        <v>3000</v>
      </c>
      <c r="F16" s="29"/>
      <c r="G16" s="29"/>
      <c r="H16" s="11">
        <f t="shared" si="0"/>
        <v>3000</v>
      </c>
    </row>
    <row r="17" spans="1:8" x14ac:dyDescent="0.25">
      <c r="A17" s="10">
        <v>12</v>
      </c>
      <c r="B17" s="19" t="s">
        <v>25</v>
      </c>
      <c r="C17" s="10" t="s">
        <v>1</v>
      </c>
      <c r="D17" s="13">
        <v>43159</v>
      </c>
      <c r="E17" s="11">
        <v>1000</v>
      </c>
      <c r="F17" s="11">
        <v>500</v>
      </c>
      <c r="G17" s="11"/>
      <c r="H17" s="11">
        <f t="shared" si="0"/>
        <v>500</v>
      </c>
    </row>
    <row r="18" spans="1:8" x14ac:dyDescent="0.25">
      <c r="A18" s="10">
        <v>13</v>
      </c>
      <c r="B18" s="19" t="s">
        <v>26</v>
      </c>
      <c r="C18" s="10" t="s">
        <v>19</v>
      </c>
      <c r="D18" s="13">
        <v>43079</v>
      </c>
      <c r="E18" s="11">
        <v>429</v>
      </c>
      <c r="F18" s="11">
        <v>429</v>
      </c>
      <c r="G18" s="11"/>
      <c r="H18" s="11">
        <f t="shared" si="0"/>
        <v>0</v>
      </c>
    </row>
    <row r="19" spans="1:8" x14ac:dyDescent="0.25">
      <c r="A19" s="10">
        <v>14</v>
      </c>
      <c r="B19" s="19" t="s">
        <v>33</v>
      </c>
      <c r="C19" s="10" t="s">
        <v>19</v>
      </c>
      <c r="D19" s="13">
        <v>43159</v>
      </c>
      <c r="E19" s="11">
        <v>372.24</v>
      </c>
      <c r="F19" s="11"/>
      <c r="G19" s="11"/>
      <c r="H19" s="11">
        <f t="shared" si="0"/>
        <v>372.24</v>
      </c>
    </row>
    <row r="20" spans="1:8" ht="14.25" customHeight="1" x14ac:dyDescent="0.25">
      <c r="A20" s="10">
        <v>15</v>
      </c>
      <c r="B20" s="19" t="s">
        <v>46</v>
      </c>
      <c r="C20" s="10" t="s">
        <v>19</v>
      </c>
      <c r="D20" s="13">
        <v>43178</v>
      </c>
      <c r="E20" s="11">
        <v>1907.5</v>
      </c>
      <c r="F20" s="11">
        <v>1000</v>
      </c>
      <c r="G20" s="11"/>
      <c r="H20" s="11">
        <f t="shared" si="0"/>
        <v>907.5</v>
      </c>
    </row>
    <row r="21" spans="1:8" ht="14.25" customHeight="1" x14ac:dyDescent="0.25">
      <c r="A21" s="10">
        <v>16</v>
      </c>
      <c r="B21" s="19" t="s">
        <v>46</v>
      </c>
      <c r="C21" s="10" t="s">
        <v>19</v>
      </c>
      <c r="D21" s="13">
        <v>43185</v>
      </c>
      <c r="E21" s="11">
        <v>2707.5</v>
      </c>
      <c r="F21" s="11"/>
      <c r="G21" s="11"/>
      <c r="H21" s="11">
        <f t="shared" si="0"/>
        <v>2707.5</v>
      </c>
    </row>
    <row r="22" spans="1:8" ht="14.25" customHeight="1" x14ac:dyDescent="0.25">
      <c r="A22" s="10">
        <v>17</v>
      </c>
      <c r="B22" s="19" t="s">
        <v>46</v>
      </c>
      <c r="C22" s="10" t="s">
        <v>19</v>
      </c>
      <c r="D22" s="13">
        <v>43192</v>
      </c>
      <c r="E22" s="11">
        <v>2707.5</v>
      </c>
      <c r="F22" s="11"/>
      <c r="G22" s="11"/>
      <c r="H22" s="11">
        <f t="shared" si="0"/>
        <v>2707.5</v>
      </c>
    </row>
    <row r="23" spans="1:8" ht="14.25" customHeight="1" x14ac:dyDescent="0.25">
      <c r="A23" s="10">
        <v>18</v>
      </c>
      <c r="B23" s="19" t="s">
        <v>35</v>
      </c>
      <c r="C23" s="10" t="s">
        <v>19</v>
      </c>
      <c r="D23" s="13">
        <v>43184</v>
      </c>
      <c r="E23" s="11">
        <v>1811.66</v>
      </c>
      <c r="F23" s="11">
        <v>1811.66</v>
      </c>
      <c r="G23" s="11"/>
      <c r="H23" s="11">
        <f t="shared" si="0"/>
        <v>0</v>
      </c>
    </row>
    <row r="24" spans="1:8" x14ac:dyDescent="0.25">
      <c r="A24" s="10"/>
      <c r="B24" s="20"/>
      <c r="C24" s="10"/>
      <c r="D24" s="20" t="s">
        <v>27</v>
      </c>
      <c r="E24" s="21">
        <f>SUM(E5:E23)</f>
        <v>35920.020000000004</v>
      </c>
      <c r="F24" s="21">
        <f>SUM(F5:F23)</f>
        <v>4594.38</v>
      </c>
      <c r="G24" s="21"/>
      <c r="H24" s="11">
        <f>SUM(H5:H23)</f>
        <v>31325.640000000003</v>
      </c>
    </row>
    <row r="25" spans="1:8" x14ac:dyDescent="0.25">
      <c r="A25" s="4"/>
      <c r="B25" s="22"/>
      <c r="F25" s="23"/>
      <c r="G25" s="23"/>
    </row>
    <row r="26" spans="1:8" x14ac:dyDescent="0.25">
      <c r="B26" s="1" t="s">
        <v>28</v>
      </c>
      <c r="E26" s="1" t="s">
        <v>29</v>
      </c>
      <c r="F26" s="24"/>
      <c r="G26" s="24"/>
    </row>
    <row r="27" spans="1:8" x14ac:dyDescent="0.25">
      <c r="B27" s="1" t="s">
        <v>30</v>
      </c>
      <c r="E27" s="1" t="s">
        <v>31</v>
      </c>
    </row>
    <row r="30" spans="1:8" x14ac:dyDescent="0.25">
      <c r="F30" s="1"/>
      <c r="G30" s="1"/>
      <c r="H30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bestFit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43197</v>
      </c>
    </row>
    <row r="2" spans="1:8" x14ac:dyDescent="0.25">
      <c r="B2" s="2" t="s">
        <v>3</v>
      </c>
      <c r="C2" s="1" t="s">
        <v>4</v>
      </c>
      <c r="E2" s="6"/>
      <c r="H2" s="7" t="s">
        <v>54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2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 t="s">
        <v>45</v>
      </c>
      <c r="E10" s="11">
        <v>1000</v>
      </c>
      <c r="F10" s="16">
        <v>1000</v>
      </c>
      <c r="G10" s="16"/>
      <c r="H10" s="11">
        <f t="shared" si="0"/>
        <v>0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43184</v>
      </c>
      <c r="E11" s="11">
        <v>2000</v>
      </c>
      <c r="F11" s="16"/>
      <c r="G11" s="16"/>
      <c r="H11" s="11">
        <f t="shared" si="0"/>
        <v>2000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1800</v>
      </c>
      <c r="F14" s="11"/>
      <c r="G14" s="11"/>
      <c r="H14" s="11">
        <f t="shared" si="0"/>
        <v>1800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43199</v>
      </c>
      <c r="E15" s="11">
        <v>3000</v>
      </c>
      <c r="F15" s="11">
        <v>1500</v>
      </c>
      <c r="G15" s="11"/>
      <c r="H15" s="11">
        <f t="shared" si="0"/>
        <v>1500</v>
      </c>
    </row>
    <row r="16" spans="1:8" x14ac:dyDescent="0.25">
      <c r="A16" s="10">
        <v>12</v>
      </c>
      <c r="B16" s="19" t="s">
        <v>25</v>
      </c>
      <c r="C16" s="10" t="s">
        <v>1</v>
      </c>
      <c r="D16" s="13">
        <v>43159</v>
      </c>
      <c r="E16" s="11">
        <v>500</v>
      </c>
      <c r="F16" s="11"/>
      <c r="G16" s="11"/>
      <c r="H16" s="11">
        <f t="shared" si="0"/>
        <v>500</v>
      </c>
    </row>
    <row r="17" spans="1:8" x14ac:dyDescent="0.25">
      <c r="A17" s="25"/>
      <c r="B17" s="31" t="s">
        <v>25</v>
      </c>
      <c r="C17" s="25" t="s">
        <v>1</v>
      </c>
      <c r="D17" s="32">
        <v>43210</v>
      </c>
      <c r="E17" s="29">
        <v>898.29</v>
      </c>
      <c r="F17" s="29"/>
      <c r="G17" s="29"/>
      <c r="H17" s="29">
        <f t="shared" si="0"/>
        <v>898.29</v>
      </c>
    </row>
    <row r="18" spans="1:8" x14ac:dyDescent="0.25">
      <c r="A18" s="10">
        <v>13</v>
      </c>
      <c r="B18" s="19" t="s">
        <v>33</v>
      </c>
      <c r="C18" s="10" t="s">
        <v>19</v>
      </c>
      <c r="D18" s="13">
        <v>43159</v>
      </c>
      <c r="E18" s="11">
        <v>372.24</v>
      </c>
      <c r="F18" s="11">
        <v>372.24</v>
      </c>
      <c r="G18" s="11"/>
      <c r="H18" s="11">
        <f t="shared" si="0"/>
        <v>0</v>
      </c>
    </row>
    <row r="19" spans="1:8" ht="14.25" customHeight="1" x14ac:dyDescent="0.25">
      <c r="A19" s="10">
        <v>14</v>
      </c>
      <c r="B19" s="19" t="s">
        <v>46</v>
      </c>
      <c r="C19" s="10" t="s">
        <v>19</v>
      </c>
      <c r="D19" s="13">
        <v>43178</v>
      </c>
      <c r="E19" s="11">
        <v>907.5</v>
      </c>
      <c r="F19" s="11">
        <v>907.5</v>
      </c>
      <c r="G19" s="11"/>
      <c r="H19" s="11">
        <f t="shared" si="0"/>
        <v>0</v>
      </c>
    </row>
    <row r="20" spans="1:8" ht="14.25" customHeight="1" x14ac:dyDescent="0.25">
      <c r="A20" s="10">
        <v>15</v>
      </c>
      <c r="B20" s="19" t="s">
        <v>46</v>
      </c>
      <c r="C20" s="10" t="s">
        <v>19</v>
      </c>
      <c r="D20" s="13">
        <v>43185</v>
      </c>
      <c r="E20" s="11">
        <v>2707.5</v>
      </c>
      <c r="F20" s="11">
        <v>800</v>
      </c>
      <c r="G20" s="11"/>
      <c r="H20" s="11">
        <f t="shared" si="0"/>
        <v>1907.5</v>
      </c>
    </row>
    <row r="21" spans="1:8" ht="15" customHeight="1" x14ac:dyDescent="0.25">
      <c r="A21" s="10">
        <v>16</v>
      </c>
      <c r="B21" s="19" t="s">
        <v>46</v>
      </c>
      <c r="C21" s="10" t="s">
        <v>19</v>
      </c>
      <c r="D21" s="13">
        <v>43192</v>
      </c>
      <c r="E21" s="11">
        <v>2707.5</v>
      </c>
      <c r="F21" s="11"/>
      <c r="G21" s="11"/>
      <c r="H21" s="11">
        <f t="shared" si="0"/>
        <v>2707.5</v>
      </c>
    </row>
    <row r="22" spans="1:8" ht="15" customHeight="1" x14ac:dyDescent="0.25">
      <c r="A22" s="25"/>
      <c r="B22" s="31" t="s">
        <v>46</v>
      </c>
      <c r="C22" s="25" t="s">
        <v>19</v>
      </c>
      <c r="D22" s="32">
        <v>43206</v>
      </c>
      <c r="E22" s="29">
        <v>3120</v>
      </c>
      <c r="F22" s="29"/>
      <c r="G22" s="29"/>
      <c r="H22" s="29">
        <f t="shared" si="0"/>
        <v>3120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35343.930000000008</v>
      </c>
      <c r="F23" s="21">
        <f>SUM(F5:F22)</f>
        <v>4579.74</v>
      </c>
      <c r="G23" s="21"/>
      <c r="H23" s="11">
        <f>SUM(H5:H22)</f>
        <v>30764.190000000002</v>
      </c>
    </row>
    <row r="24" spans="1:8" x14ac:dyDescent="0.25">
      <c r="A24" s="4"/>
      <c r="B24" s="22"/>
      <c r="F24" s="23"/>
      <c r="G24" s="23"/>
    </row>
    <row r="25" spans="1:8" x14ac:dyDescent="0.25">
      <c r="B25" s="1" t="s">
        <v>28</v>
      </c>
      <c r="E25" s="1" t="s">
        <v>29</v>
      </c>
      <c r="F25" s="24"/>
      <c r="G25" s="24"/>
    </row>
    <row r="26" spans="1:8" x14ac:dyDescent="0.25">
      <c r="B26" s="1" t="s">
        <v>30</v>
      </c>
      <c r="E26" s="1" t="s">
        <v>31</v>
      </c>
    </row>
    <row r="29" spans="1:8" x14ac:dyDescent="0.25">
      <c r="F29" s="1"/>
      <c r="G29" s="1"/>
      <c r="H29" s="1"/>
    </row>
  </sheetData>
  <pageMargins left="0.7" right="0.7" top="0.75" bottom="0.75" header="0.3" footer="0.3"/>
  <pageSetup paperSize="9" scale="8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D24" sqref="D2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bestFit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43204</v>
      </c>
    </row>
    <row r="2" spans="1:8" x14ac:dyDescent="0.25">
      <c r="B2" s="2" t="s">
        <v>3</v>
      </c>
      <c r="C2" s="1" t="s">
        <v>4</v>
      </c>
      <c r="E2" s="6"/>
      <c r="H2" s="7" t="s">
        <v>55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2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43184</v>
      </c>
      <c r="E10" s="11">
        <v>2000</v>
      </c>
      <c r="F10" s="16"/>
      <c r="G10" s="16"/>
      <c r="H10" s="11">
        <f t="shared" si="0"/>
        <v>2000</v>
      </c>
    </row>
    <row r="11" spans="1:8" x14ac:dyDescent="0.25">
      <c r="A11" s="25"/>
      <c r="B11" s="26" t="s">
        <v>20</v>
      </c>
      <c r="C11" s="27" t="s">
        <v>19</v>
      </c>
      <c r="D11" s="28">
        <v>43215</v>
      </c>
      <c r="E11" s="29">
        <v>2083.9299999999998</v>
      </c>
      <c r="F11" s="30"/>
      <c r="G11" s="30"/>
      <c r="H11" s="29">
        <f t="shared" si="0"/>
        <v>2083.9299999999998</v>
      </c>
    </row>
    <row r="12" spans="1:8" x14ac:dyDescent="0.25">
      <c r="A12" s="10">
        <v>7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8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9</v>
      </c>
      <c r="B14" s="19" t="s">
        <v>23</v>
      </c>
      <c r="C14" s="10" t="s">
        <v>1</v>
      </c>
      <c r="D14" s="13">
        <v>42899</v>
      </c>
      <c r="E14" s="11">
        <v>1800</v>
      </c>
      <c r="F14" s="11">
        <v>100</v>
      </c>
      <c r="G14" s="11"/>
      <c r="H14" s="11">
        <f t="shared" si="0"/>
        <v>1700</v>
      </c>
    </row>
    <row r="15" spans="1:8" x14ac:dyDescent="0.25">
      <c r="A15" s="10">
        <v>10</v>
      </c>
      <c r="B15" s="19" t="s">
        <v>24</v>
      </c>
      <c r="C15" s="10" t="s">
        <v>1</v>
      </c>
      <c r="D15" s="13">
        <v>43199</v>
      </c>
      <c r="E15" s="11">
        <v>1500</v>
      </c>
      <c r="F15" s="11">
        <v>1500</v>
      </c>
      <c r="G15" s="11"/>
      <c r="H15" s="11">
        <f t="shared" si="0"/>
        <v>0</v>
      </c>
    </row>
    <row r="16" spans="1:8" x14ac:dyDescent="0.25">
      <c r="A16" s="25"/>
      <c r="B16" s="31" t="s">
        <v>24</v>
      </c>
      <c r="C16" s="25" t="s">
        <v>1</v>
      </c>
      <c r="D16" s="32">
        <v>43213</v>
      </c>
      <c r="E16" s="29">
        <v>3000</v>
      </c>
      <c r="F16" s="29"/>
      <c r="G16" s="29"/>
      <c r="H16" s="29">
        <f t="shared" si="0"/>
        <v>3000</v>
      </c>
    </row>
    <row r="17" spans="1:8" x14ac:dyDescent="0.25">
      <c r="A17" s="10">
        <v>11</v>
      </c>
      <c r="B17" s="19" t="s">
        <v>25</v>
      </c>
      <c r="C17" s="10" t="s">
        <v>1</v>
      </c>
      <c r="D17" s="13">
        <v>43159</v>
      </c>
      <c r="E17" s="11">
        <v>500</v>
      </c>
      <c r="F17" s="11">
        <v>500</v>
      </c>
      <c r="G17" s="11"/>
      <c r="H17" s="11">
        <f t="shared" si="0"/>
        <v>0</v>
      </c>
    </row>
    <row r="18" spans="1:8" x14ac:dyDescent="0.25">
      <c r="A18" s="10">
        <v>12</v>
      </c>
      <c r="B18" s="19" t="s">
        <v>25</v>
      </c>
      <c r="C18" s="10" t="s">
        <v>1</v>
      </c>
      <c r="D18" s="13">
        <v>43210</v>
      </c>
      <c r="E18" s="11">
        <v>898.29</v>
      </c>
      <c r="F18" s="11"/>
      <c r="G18" s="11"/>
      <c r="H18" s="11">
        <f t="shared" si="0"/>
        <v>898.29</v>
      </c>
    </row>
    <row r="19" spans="1:8" ht="14.25" customHeight="1" x14ac:dyDescent="0.25">
      <c r="A19" s="10">
        <v>13</v>
      </c>
      <c r="B19" s="19" t="s">
        <v>46</v>
      </c>
      <c r="C19" s="10" t="s">
        <v>19</v>
      </c>
      <c r="D19" s="13">
        <v>43185</v>
      </c>
      <c r="E19" s="11">
        <v>1907.5</v>
      </c>
      <c r="F19" s="11">
        <v>1907.5</v>
      </c>
      <c r="G19" s="11"/>
      <c r="H19" s="11">
        <f t="shared" si="0"/>
        <v>0</v>
      </c>
    </row>
    <row r="20" spans="1:8" ht="15" customHeight="1" x14ac:dyDescent="0.25">
      <c r="A20" s="10">
        <v>14</v>
      </c>
      <c r="B20" s="19" t="s">
        <v>46</v>
      </c>
      <c r="C20" s="10" t="s">
        <v>19</v>
      </c>
      <c r="D20" s="13">
        <v>43192</v>
      </c>
      <c r="E20" s="11">
        <v>2707.5</v>
      </c>
      <c r="F20" s="11"/>
      <c r="G20" s="11"/>
      <c r="H20" s="11">
        <f t="shared" si="0"/>
        <v>2707.5</v>
      </c>
    </row>
    <row r="21" spans="1:8" ht="15" customHeight="1" x14ac:dyDescent="0.25">
      <c r="A21" s="10">
        <v>15</v>
      </c>
      <c r="B21" s="19" t="s">
        <v>46</v>
      </c>
      <c r="C21" s="10" t="s">
        <v>19</v>
      </c>
      <c r="D21" s="13">
        <v>43206</v>
      </c>
      <c r="E21" s="11">
        <v>3120</v>
      </c>
      <c r="F21" s="11"/>
      <c r="G21" s="11"/>
      <c r="H21" s="11">
        <f t="shared" si="0"/>
        <v>3120</v>
      </c>
    </row>
    <row r="22" spans="1:8" ht="15" customHeight="1" x14ac:dyDescent="0.25">
      <c r="A22" s="25"/>
      <c r="B22" s="31" t="s">
        <v>46</v>
      </c>
      <c r="C22" s="25" t="s">
        <v>19</v>
      </c>
      <c r="D22" s="32">
        <v>43213</v>
      </c>
      <c r="E22" s="29">
        <v>3120</v>
      </c>
      <c r="F22" s="29"/>
      <c r="G22" s="29"/>
      <c r="H22" s="29">
        <f t="shared" si="0"/>
        <v>3120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38968.120000000003</v>
      </c>
      <c r="F23" s="21">
        <f>SUM(F5:F22)</f>
        <v>4007.5</v>
      </c>
      <c r="G23" s="21"/>
      <c r="H23" s="11">
        <f>SUM(H5:H22)</f>
        <v>34960.620000000003</v>
      </c>
    </row>
    <row r="24" spans="1:8" x14ac:dyDescent="0.25">
      <c r="A24" s="4"/>
      <c r="B24" s="22"/>
      <c r="F24" s="23"/>
      <c r="G24" s="23"/>
    </row>
    <row r="25" spans="1:8" x14ac:dyDescent="0.25">
      <c r="B25" s="1" t="s">
        <v>28</v>
      </c>
      <c r="E25" s="1" t="s">
        <v>29</v>
      </c>
      <c r="F25" s="24"/>
      <c r="G25" s="24"/>
    </row>
    <row r="26" spans="1:8" x14ac:dyDescent="0.25">
      <c r="B26" s="1" t="s">
        <v>30</v>
      </c>
      <c r="E26" s="1" t="s">
        <v>31</v>
      </c>
    </row>
    <row r="29" spans="1:8" x14ac:dyDescent="0.25">
      <c r="F29" s="1"/>
      <c r="G29" s="1"/>
      <c r="H29" s="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B25" sqref="B25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bestFit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43211</v>
      </c>
    </row>
    <row r="2" spans="1:8" x14ac:dyDescent="0.25">
      <c r="B2" s="2" t="s">
        <v>3</v>
      </c>
      <c r="C2" s="1" t="s">
        <v>4</v>
      </c>
      <c r="E2" s="6"/>
      <c r="H2" s="7" t="s">
        <v>56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0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43184</v>
      </c>
      <c r="E10" s="11">
        <v>2000</v>
      </c>
      <c r="F10" s="16"/>
      <c r="G10" s="16"/>
      <c r="H10" s="11">
        <f t="shared" si="0"/>
        <v>2000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43215</v>
      </c>
      <c r="E11" s="11">
        <v>2083.9299999999998</v>
      </c>
      <c r="F11" s="16"/>
      <c r="G11" s="16"/>
      <c r="H11" s="11">
        <f t="shared" si="0"/>
        <v>2083.9299999999998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1700</v>
      </c>
      <c r="F14" s="11"/>
      <c r="G14" s="11"/>
      <c r="H14" s="11">
        <f t="shared" si="0"/>
        <v>1700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43213</v>
      </c>
      <c r="E15" s="11">
        <v>3000</v>
      </c>
      <c r="F15" s="11">
        <v>1500</v>
      </c>
      <c r="G15" s="11"/>
      <c r="H15" s="11">
        <f t="shared" si="0"/>
        <v>1500</v>
      </c>
    </row>
    <row r="16" spans="1:8" x14ac:dyDescent="0.25">
      <c r="A16" s="10">
        <v>12</v>
      </c>
      <c r="B16" s="19" t="s">
        <v>25</v>
      </c>
      <c r="C16" s="10" t="s">
        <v>1</v>
      </c>
      <c r="D16" s="13">
        <v>43210</v>
      </c>
      <c r="E16" s="11">
        <v>898.29</v>
      </c>
      <c r="F16" s="11"/>
      <c r="G16" s="11"/>
      <c r="H16" s="11">
        <f t="shared" si="0"/>
        <v>898.29</v>
      </c>
    </row>
    <row r="17" spans="1:8" ht="15" customHeight="1" x14ac:dyDescent="0.25">
      <c r="A17" s="10">
        <v>13</v>
      </c>
      <c r="B17" s="19" t="s">
        <v>46</v>
      </c>
      <c r="C17" s="10" t="s">
        <v>19</v>
      </c>
      <c r="D17" s="13">
        <v>43192</v>
      </c>
      <c r="E17" s="11">
        <v>2707.5</v>
      </c>
      <c r="F17" s="11">
        <v>1750</v>
      </c>
      <c r="G17" s="11"/>
      <c r="H17" s="11">
        <f t="shared" si="0"/>
        <v>957.5</v>
      </c>
    </row>
    <row r="18" spans="1:8" ht="15" customHeight="1" x14ac:dyDescent="0.25">
      <c r="A18" s="10">
        <v>14</v>
      </c>
      <c r="B18" s="19" t="s">
        <v>46</v>
      </c>
      <c r="C18" s="10" t="s">
        <v>19</v>
      </c>
      <c r="D18" s="13">
        <v>43206</v>
      </c>
      <c r="E18" s="11">
        <v>3120</v>
      </c>
      <c r="F18" s="11"/>
      <c r="G18" s="11"/>
      <c r="H18" s="11">
        <f t="shared" si="0"/>
        <v>3120</v>
      </c>
    </row>
    <row r="19" spans="1:8" ht="15" customHeight="1" x14ac:dyDescent="0.25">
      <c r="A19" s="10">
        <v>15</v>
      </c>
      <c r="B19" s="19" t="s">
        <v>46</v>
      </c>
      <c r="C19" s="10" t="s">
        <v>19</v>
      </c>
      <c r="D19" s="13">
        <v>43213</v>
      </c>
      <c r="E19" s="11">
        <v>3120</v>
      </c>
      <c r="F19" s="11"/>
      <c r="G19" s="11"/>
      <c r="H19" s="11">
        <f t="shared" si="0"/>
        <v>3120</v>
      </c>
    </row>
    <row r="20" spans="1:8" ht="15" customHeight="1" x14ac:dyDescent="0.25">
      <c r="A20" s="25"/>
      <c r="B20" s="31" t="s">
        <v>46</v>
      </c>
      <c r="C20" s="25" t="s">
        <v>19</v>
      </c>
      <c r="D20" s="32">
        <v>43220</v>
      </c>
      <c r="E20" s="29">
        <v>3120</v>
      </c>
      <c r="F20" s="29"/>
      <c r="G20" s="29"/>
      <c r="H20" s="29">
        <f t="shared" si="0"/>
        <v>3120</v>
      </c>
    </row>
    <row r="21" spans="1:8" x14ac:dyDescent="0.25">
      <c r="A21" s="10"/>
      <c r="B21" s="20"/>
      <c r="C21" s="10"/>
      <c r="D21" s="20" t="s">
        <v>27</v>
      </c>
      <c r="E21" s="21">
        <f>SUM(E5:E20)</f>
        <v>38080.620000000003</v>
      </c>
      <c r="F21" s="21">
        <f>SUM(F5:F20)</f>
        <v>3250</v>
      </c>
      <c r="G21" s="21"/>
      <c r="H21" s="11">
        <f>SUM(H5:H20)</f>
        <v>34830.620000000003</v>
      </c>
    </row>
    <row r="22" spans="1:8" x14ac:dyDescent="0.25">
      <c r="A22" s="4"/>
      <c r="B22" s="22"/>
      <c r="F22" s="23"/>
      <c r="G22" s="23"/>
    </row>
    <row r="23" spans="1:8" x14ac:dyDescent="0.25">
      <c r="B23" s="1" t="s">
        <v>28</v>
      </c>
      <c r="E23" s="1" t="s">
        <v>29</v>
      </c>
      <c r="F23" s="24"/>
      <c r="G23" s="24"/>
    </row>
    <row r="24" spans="1:8" x14ac:dyDescent="0.25">
      <c r="B24" s="1" t="s">
        <v>30</v>
      </c>
      <c r="E24" s="1" t="s">
        <v>31</v>
      </c>
    </row>
    <row r="27" spans="1:8" x14ac:dyDescent="0.25">
      <c r="F27" s="1"/>
      <c r="G27" s="1"/>
      <c r="H27" s="1"/>
    </row>
  </sheetData>
  <autoFilter ref="A4:H21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F17" sqref="F17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bestFit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43218</v>
      </c>
    </row>
    <row r="2" spans="1:8" x14ac:dyDescent="0.25">
      <c r="B2" s="2" t="s">
        <v>3</v>
      </c>
      <c r="C2" s="1" t="s">
        <v>4</v>
      </c>
      <c r="E2" s="6"/>
      <c r="H2" s="7" t="s">
        <v>57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2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43184</v>
      </c>
      <c r="E10" s="11">
        <v>2000</v>
      </c>
      <c r="F10" s="16">
        <v>1500</v>
      </c>
      <c r="G10" s="16"/>
      <c r="H10" s="11">
        <f t="shared" si="0"/>
        <v>500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43215</v>
      </c>
      <c r="E11" s="11">
        <v>2083.9299999999998</v>
      </c>
      <c r="F11" s="16"/>
      <c r="G11" s="16"/>
      <c r="H11" s="11">
        <f t="shared" si="0"/>
        <v>2083.9299999999998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1700</v>
      </c>
      <c r="F14" s="11">
        <v>200</v>
      </c>
      <c r="G14" s="11"/>
      <c r="H14" s="11">
        <f t="shared" si="0"/>
        <v>1500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43213</v>
      </c>
      <c r="E15" s="11">
        <v>1500</v>
      </c>
      <c r="F15" s="11">
        <v>1500</v>
      </c>
      <c r="G15" s="11"/>
      <c r="H15" s="11">
        <f t="shared" si="0"/>
        <v>0</v>
      </c>
    </row>
    <row r="16" spans="1:8" x14ac:dyDescent="0.25">
      <c r="A16" s="25"/>
      <c r="B16" s="31" t="s">
        <v>24</v>
      </c>
      <c r="C16" s="25" t="s">
        <v>1</v>
      </c>
      <c r="D16" s="32">
        <v>43227</v>
      </c>
      <c r="E16" s="29">
        <v>3000</v>
      </c>
      <c r="F16" s="29"/>
      <c r="G16" s="29"/>
      <c r="H16" s="29">
        <f t="shared" si="0"/>
        <v>3000</v>
      </c>
    </row>
    <row r="17" spans="1:8" x14ac:dyDescent="0.25">
      <c r="A17" s="10">
        <v>12</v>
      </c>
      <c r="B17" s="19" t="s">
        <v>25</v>
      </c>
      <c r="C17" s="10" t="s">
        <v>1</v>
      </c>
      <c r="D17" s="13">
        <v>43210</v>
      </c>
      <c r="E17" s="11">
        <v>898.29</v>
      </c>
      <c r="F17" s="11">
        <v>300</v>
      </c>
      <c r="G17" s="11"/>
      <c r="H17" s="11">
        <f t="shared" si="0"/>
        <v>598.29</v>
      </c>
    </row>
    <row r="18" spans="1:8" ht="15" customHeight="1" x14ac:dyDescent="0.25">
      <c r="A18" s="10">
        <v>13</v>
      </c>
      <c r="B18" s="19" t="s">
        <v>46</v>
      </c>
      <c r="C18" s="10" t="s">
        <v>19</v>
      </c>
      <c r="D18" s="13">
        <v>43192</v>
      </c>
      <c r="E18" s="11">
        <v>957.5</v>
      </c>
      <c r="F18" s="11">
        <v>957.5</v>
      </c>
      <c r="G18" s="11"/>
      <c r="H18" s="11">
        <f t="shared" si="0"/>
        <v>0</v>
      </c>
    </row>
    <row r="19" spans="1:8" ht="15" customHeight="1" x14ac:dyDescent="0.25">
      <c r="A19" s="10">
        <v>14</v>
      </c>
      <c r="B19" s="19" t="s">
        <v>46</v>
      </c>
      <c r="C19" s="10" t="s">
        <v>19</v>
      </c>
      <c r="D19" s="13">
        <v>43206</v>
      </c>
      <c r="E19" s="11">
        <v>3120</v>
      </c>
      <c r="F19" s="11">
        <v>1250</v>
      </c>
      <c r="G19" s="11"/>
      <c r="H19" s="11">
        <f t="shared" si="0"/>
        <v>1870</v>
      </c>
    </row>
    <row r="20" spans="1:8" ht="15" customHeight="1" x14ac:dyDescent="0.25">
      <c r="A20" s="10">
        <v>15</v>
      </c>
      <c r="B20" s="19" t="s">
        <v>46</v>
      </c>
      <c r="C20" s="10" t="s">
        <v>19</v>
      </c>
      <c r="D20" s="13">
        <v>43213</v>
      </c>
      <c r="E20" s="11">
        <v>3120</v>
      </c>
      <c r="F20" s="11"/>
      <c r="G20" s="11"/>
      <c r="H20" s="11">
        <f t="shared" si="0"/>
        <v>3120</v>
      </c>
    </row>
    <row r="21" spans="1:8" ht="15" customHeight="1" x14ac:dyDescent="0.25">
      <c r="A21" s="10">
        <v>16</v>
      </c>
      <c r="B21" s="19" t="s">
        <v>46</v>
      </c>
      <c r="C21" s="10" t="s">
        <v>19</v>
      </c>
      <c r="D21" s="13">
        <v>43220</v>
      </c>
      <c r="E21" s="11">
        <v>3120</v>
      </c>
      <c r="F21" s="11"/>
      <c r="G21" s="11"/>
      <c r="H21" s="11">
        <f t="shared" si="0"/>
        <v>3120</v>
      </c>
    </row>
    <row r="22" spans="1:8" ht="15" customHeight="1" x14ac:dyDescent="0.25">
      <c r="A22" s="25"/>
      <c r="B22" s="31" t="s">
        <v>46</v>
      </c>
      <c r="C22" s="25" t="s">
        <v>19</v>
      </c>
      <c r="D22" s="32">
        <v>43227</v>
      </c>
      <c r="E22" s="29">
        <v>3120</v>
      </c>
      <c r="F22" s="29"/>
      <c r="G22" s="29"/>
      <c r="H22" s="29">
        <f t="shared" si="0"/>
        <v>3120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40950.620000000003</v>
      </c>
      <c r="F23" s="21">
        <f>SUM(F5:F22)</f>
        <v>5707.5</v>
      </c>
      <c r="G23" s="21"/>
      <c r="H23" s="11">
        <f>SUM(H5:H22)</f>
        <v>35243.120000000003</v>
      </c>
    </row>
    <row r="24" spans="1:8" x14ac:dyDescent="0.25">
      <c r="A24" s="4"/>
      <c r="B24" s="22"/>
      <c r="F24" s="23"/>
      <c r="G24" s="23"/>
    </row>
    <row r="25" spans="1:8" x14ac:dyDescent="0.25">
      <c r="B25" s="1" t="s">
        <v>28</v>
      </c>
      <c r="E25" s="1" t="s">
        <v>29</v>
      </c>
      <c r="F25" s="24"/>
      <c r="G25" s="24"/>
    </row>
    <row r="26" spans="1:8" x14ac:dyDescent="0.25">
      <c r="B26" s="1" t="s">
        <v>30</v>
      </c>
      <c r="E26" s="1" t="s">
        <v>31</v>
      </c>
    </row>
    <row r="29" spans="1:8" x14ac:dyDescent="0.25">
      <c r="F29" s="1"/>
      <c r="G29" s="1"/>
      <c r="H29" s="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I25" sqref="I25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4" bestFit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43225</v>
      </c>
    </row>
    <row r="2" spans="1:8" x14ac:dyDescent="0.25">
      <c r="B2" s="2" t="s">
        <v>3</v>
      </c>
      <c r="C2" s="1" t="s">
        <v>4</v>
      </c>
      <c r="E2" s="6"/>
      <c r="H2" s="7" t="s">
        <v>58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0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43184</v>
      </c>
      <c r="E10" s="11">
        <v>500</v>
      </c>
      <c r="F10" s="16">
        <v>500</v>
      </c>
      <c r="G10" s="16"/>
      <c r="H10" s="11">
        <f t="shared" si="0"/>
        <v>0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43215</v>
      </c>
      <c r="E11" s="11">
        <v>2083.9299999999998</v>
      </c>
      <c r="F11" s="16">
        <v>500</v>
      </c>
      <c r="G11" s="16"/>
      <c r="H11" s="11">
        <f t="shared" si="0"/>
        <v>1583.9299999999998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1500</v>
      </c>
      <c r="F14" s="11">
        <v>200</v>
      </c>
      <c r="G14" s="11"/>
      <c r="H14" s="11">
        <f t="shared" si="0"/>
        <v>1300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43227</v>
      </c>
      <c r="E15" s="11">
        <v>3000</v>
      </c>
      <c r="F15" s="11">
        <v>1500</v>
      </c>
      <c r="G15" s="11"/>
      <c r="H15" s="11">
        <f t="shared" si="0"/>
        <v>1500</v>
      </c>
    </row>
    <row r="16" spans="1:8" x14ac:dyDescent="0.25">
      <c r="A16" s="10">
        <v>12</v>
      </c>
      <c r="B16" s="19" t="s">
        <v>25</v>
      </c>
      <c r="C16" s="10" t="s">
        <v>1</v>
      </c>
      <c r="D16" s="13">
        <v>43210</v>
      </c>
      <c r="E16" s="11">
        <v>598.29</v>
      </c>
      <c r="F16" s="11"/>
      <c r="G16" s="11"/>
      <c r="H16" s="11">
        <f t="shared" si="0"/>
        <v>598.29</v>
      </c>
    </row>
    <row r="17" spans="1:8" ht="15" customHeight="1" x14ac:dyDescent="0.25">
      <c r="A17" s="10">
        <v>13</v>
      </c>
      <c r="B17" s="19" t="s">
        <v>46</v>
      </c>
      <c r="C17" s="10" t="s">
        <v>19</v>
      </c>
      <c r="D17" s="13">
        <v>43206</v>
      </c>
      <c r="E17" s="11">
        <v>1870</v>
      </c>
      <c r="F17" s="11">
        <v>1870</v>
      </c>
      <c r="G17" s="11"/>
      <c r="H17" s="11">
        <f t="shared" si="0"/>
        <v>0</v>
      </c>
    </row>
    <row r="18" spans="1:8" ht="15" customHeight="1" x14ac:dyDescent="0.25">
      <c r="A18" s="10">
        <v>14</v>
      </c>
      <c r="B18" s="19" t="s">
        <v>46</v>
      </c>
      <c r="C18" s="10" t="s">
        <v>19</v>
      </c>
      <c r="D18" s="13">
        <v>43213</v>
      </c>
      <c r="E18" s="11">
        <v>3120</v>
      </c>
      <c r="F18" s="11"/>
      <c r="G18" s="11"/>
      <c r="H18" s="11">
        <f t="shared" si="0"/>
        <v>3120</v>
      </c>
    </row>
    <row r="19" spans="1:8" ht="15" customHeight="1" x14ac:dyDescent="0.25">
      <c r="A19" s="10">
        <v>15</v>
      </c>
      <c r="B19" s="19" t="s">
        <v>46</v>
      </c>
      <c r="C19" s="10" t="s">
        <v>19</v>
      </c>
      <c r="D19" s="13">
        <v>43220</v>
      </c>
      <c r="E19" s="11">
        <v>3120</v>
      </c>
      <c r="F19" s="11"/>
      <c r="G19" s="11"/>
      <c r="H19" s="11">
        <f t="shared" si="0"/>
        <v>3120</v>
      </c>
    </row>
    <row r="20" spans="1:8" ht="15" customHeight="1" x14ac:dyDescent="0.25">
      <c r="A20" s="10">
        <v>16</v>
      </c>
      <c r="B20" s="19" t="s">
        <v>46</v>
      </c>
      <c r="C20" s="10" t="s">
        <v>19</v>
      </c>
      <c r="D20" s="13">
        <v>43227</v>
      </c>
      <c r="E20" s="11">
        <v>3120</v>
      </c>
      <c r="F20" s="11"/>
      <c r="G20" s="11"/>
      <c r="H20" s="11">
        <f t="shared" si="0"/>
        <v>3120</v>
      </c>
    </row>
    <row r="21" spans="1:8" x14ac:dyDescent="0.25">
      <c r="A21" s="10"/>
      <c r="B21" s="20"/>
      <c r="C21" s="10"/>
      <c r="D21" s="20" t="s">
        <v>27</v>
      </c>
      <c r="E21" s="21">
        <f>SUM(E5:E20)</f>
        <v>35243.120000000003</v>
      </c>
      <c r="F21" s="21">
        <f>SUM(F5:F20)</f>
        <v>4570</v>
      </c>
      <c r="G21" s="21"/>
      <c r="H21" s="11">
        <f>SUM(H5:H20)</f>
        <v>30673.120000000003</v>
      </c>
    </row>
    <row r="22" spans="1:8" x14ac:dyDescent="0.25">
      <c r="A22" s="4"/>
      <c r="B22" s="22"/>
      <c r="F22" s="23"/>
      <c r="G22" s="23"/>
    </row>
    <row r="23" spans="1:8" x14ac:dyDescent="0.25">
      <c r="B23" s="1" t="s">
        <v>28</v>
      </c>
      <c r="E23" s="1" t="s">
        <v>29</v>
      </c>
      <c r="F23" s="24"/>
      <c r="G23" s="24"/>
    </row>
    <row r="24" spans="1:8" x14ac:dyDescent="0.25">
      <c r="B24" s="1" t="s">
        <v>30</v>
      </c>
      <c r="E24" s="1" t="s">
        <v>31</v>
      </c>
    </row>
    <row r="27" spans="1:8" x14ac:dyDescent="0.25">
      <c r="F27" s="1"/>
      <c r="G27" s="1"/>
      <c r="H27" s="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K22" sqref="K22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1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43232</v>
      </c>
    </row>
    <row r="2" spans="1:8" x14ac:dyDescent="0.25">
      <c r="B2" s="2" t="s">
        <v>3</v>
      </c>
      <c r="C2" s="1" t="s">
        <v>4</v>
      </c>
      <c r="E2" s="6"/>
      <c r="H2" s="7" t="s">
        <v>59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1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43215</v>
      </c>
      <c r="E10" s="11">
        <v>1583.9299999999998</v>
      </c>
      <c r="F10" s="16">
        <v>583.92999999999995</v>
      </c>
      <c r="G10" s="16"/>
      <c r="H10" s="11">
        <f t="shared" si="0"/>
        <v>999.99999999999989</v>
      </c>
    </row>
    <row r="11" spans="1:8" x14ac:dyDescent="0.25">
      <c r="A11" s="25"/>
      <c r="B11" s="26" t="s">
        <v>20</v>
      </c>
      <c r="C11" s="27" t="s">
        <v>19</v>
      </c>
      <c r="D11" s="28">
        <v>43245</v>
      </c>
      <c r="E11" s="29">
        <v>2000</v>
      </c>
      <c r="F11" s="30"/>
      <c r="G11" s="30"/>
      <c r="H11" s="29">
        <f t="shared" si="0"/>
        <v>2000</v>
      </c>
    </row>
    <row r="12" spans="1:8" x14ac:dyDescent="0.25">
      <c r="A12" s="10">
        <v>7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8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9</v>
      </c>
      <c r="B14" s="19" t="s">
        <v>23</v>
      </c>
      <c r="C14" s="10" t="s">
        <v>1</v>
      </c>
      <c r="D14" s="13">
        <v>42899</v>
      </c>
      <c r="E14" s="11">
        <v>1300</v>
      </c>
      <c r="F14" s="11"/>
      <c r="G14" s="11"/>
      <c r="H14" s="11">
        <f t="shared" si="0"/>
        <v>1300</v>
      </c>
    </row>
    <row r="15" spans="1:8" x14ac:dyDescent="0.25">
      <c r="A15" s="10">
        <v>10</v>
      </c>
      <c r="B15" s="19" t="s">
        <v>24</v>
      </c>
      <c r="C15" s="10" t="s">
        <v>1</v>
      </c>
      <c r="D15" s="13">
        <v>43227</v>
      </c>
      <c r="E15" s="11">
        <v>1500</v>
      </c>
      <c r="F15" s="11">
        <v>1500</v>
      </c>
      <c r="G15" s="11"/>
      <c r="H15" s="11">
        <f t="shared" si="0"/>
        <v>0</v>
      </c>
    </row>
    <row r="16" spans="1:8" x14ac:dyDescent="0.25">
      <c r="A16" s="25"/>
      <c r="B16" s="31" t="s">
        <v>24</v>
      </c>
      <c r="C16" s="25" t="s">
        <v>1</v>
      </c>
      <c r="D16" s="32">
        <v>43241</v>
      </c>
      <c r="E16" s="29">
        <v>3000</v>
      </c>
      <c r="F16" s="29"/>
      <c r="G16" s="29"/>
      <c r="H16" s="29">
        <f t="shared" si="0"/>
        <v>3000</v>
      </c>
    </row>
    <row r="17" spans="1:8" x14ac:dyDescent="0.25">
      <c r="A17" s="10">
        <v>11</v>
      </c>
      <c r="B17" s="19" t="s">
        <v>25</v>
      </c>
      <c r="C17" s="10" t="s">
        <v>1</v>
      </c>
      <c r="D17" s="13">
        <v>43210</v>
      </c>
      <c r="E17" s="11">
        <v>598.29</v>
      </c>
      <c r="F17" s="11"/>
      <c r="G17" s="11"/>
      <c r="H17" s="11">
        <f t="shared" si="0"/>
        <v>598.29</v>
      </c>
    </row>
    <row r="18" spans="1:8" ht="15" customHeight="1" x14ac:dyDescent="0.25">
      <c r="A18" s="10">
        <v>12</v>
      </c>
      <c r="B18" s="19" t="s">
        <v>46</v>
      </c>
      <c r="C18" s="10" t="s">
        <v>19</v>
      </c>
      <c r="D18" s="13">
        <v>43213</v>
      </c>
      <c r="E18" s="11">
        <v>3120</v>
      </c>
      <c r="F18" s="11">
        <v>1120</v>
      </c>
      <c r="G18" s="11"/>
      <c r="H18" s="11">
        <f t="shared" si="0"/>
        <v>2000</v>
      </c>
    </row>
    <row r="19" spans="1:8" ht="15" customHeight="1" x14ac:dyDescent="0.25">
      <c r="A19" s="10">
        <v>13</v>
      </c>
      <c r="B19" s="19" t="s">
        <v>46</v>
      </c>
      <c r="C19" s="10" t="s">
        <v>19</v>
      </c>
      <c r="D19" s="13">
        <v>43220</v>
      </c>
      <c r="E19" s="11">
        <v>3120</v>
      </c>
      <c r="F19" s="11"/>
      <c r="G19" s="11"/>
      <c r="H19" s="11">
        <f t="shared" si="0"/>
        <v>3120</v>
      </c>
    </row>
    <row r="20" spans="1:8" ht="15" customHeight="1" x14ac:dyDescent="0.25">
      <c r="A20" s="10">
        <v>14</v>
      </c>
      <c r="B20" s="19" t="s">
        <v>46</v>
      </c>
      <c r="C20" s="10" t="s">
        <v>19</v>
      </c>
      <c r="D20" s="13">
        <v>43227</v>
      </c>
      <c r="E20" s="11">
        <v>3120</v>
      </c>
      <c r="F20" s="11"/>
      <c r="G20" s="11"/>
      <c r="H20" s="11">
        <f t="shared" si="0"/>
        <v>3120</v>
      </c>
    </row>
    <row r="21" spans="1:8" ht="15" customHeight="1" x14ac:dyDescent="0.25">
      <c r="A21" s="25"/>
      <c r="B21" s="31" t="s">
        <v>46</v>
      </c>
      <c r="C21" s="25" t="s">
        <v>19</v>
      </c>
      <c r="D21" s="32">
        <v>43241</v>
      </c>
      <c r="E21" s="29">
        <v>3120</v>
      </c>
      <c r="F21" s="29"/>
      <c r="G21" s="29"/>
      <c r="H21" s="29">
        <f t="shared" si="0"/>
        <v>3120</v>
      </c>
    </row>
    <row r="22" spans="1:8" x14ac:dyDescent="0.25">
      <c r="A22" s="10"/>
      <c r="B22" s="20"/>
      <c r="C22" s="10"/>
      <c r="D22" s="20" t="s">
        <v>27</v>
      </c>
      <c r="E22" s="21">
        <f>SUM(E5:E21)</f>
        <v>38793.120000000003</v>
      </c>
      <c r="F22" s="21">
        <f>SUM(F5:F21)</f>
        <v>3203.93</v>
      </c>
      <c r="G22" s="21"/>
      <c r="H22" s="11">
        <f>SUM(H5:H21)</f>
        <v>35589.19</v>
      </c>
    </row>
    <row r="23" spans="1:8" x14ac:dyDescent="0.25">
      <c r="A23" s="4"/>
      <c r="B23" s="22"/>
      <c r="F23" s="23"/>
      <c r="G23" s="23"/>
    </row>
    <row r="24" spans="1:8" x14ac:dyDescent="0.25">
      <c r="B24" s="1" t="s">
        <v>28</v>
      </c>
      <c r="E24" s="1" t="s">
        <v>29</v>
      </c>
      <c r="F24" s="24"/>
      <c r="G24" s="24"/>
    </row>
    <row r="25" spans="1:8" x14ac:dyDescent="0.25">
      <c r="B25" s="1" t="s">
        <v>30</v>
      </c>
      <c r="E25" s="1" t="s">
        <v>31</v>
      </c>
    </row>
    <row r="28" spans="1:8" x14ac:dyDescent="0.25">
      <c r="F28" s="1"/>
      <c r="G28" s="1"/>
      <c r="H28" s="1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activeCell="D4" sqref="D4:H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43239</v>
      </c>
    </row>
    <row r="2" spans="1:8" x14ac:dyDescent="0.25">
      <c r="B2" s="2" t="s">
        <v>3</v>
      </c>
      <c r="C2" s="1" t="s">
        <v>4</v>
      </c>
      <c r="E2" s="6"/>
      <c r="H2" s="7" t="s">
        <v>60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4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43215</v>
      </c>
      <c r="E10" s="11">
        <v>999.99999999999989</v>
      </c>
      <c r="F10" s="16">
        <v>1000</v>
      </c>
      <c r="G10" s="16"/>
      <c r="H10" s="11">
        <f t="shared" si="0"/>
        <v>-1.1368683772161603E-13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43245</v>
      </c>
      <c r="E11" s="11">
        <v>2000</v>
      </c>
      <c r="F11" s="16"/>
      <c r="G11" s="16"/>
      <c r="H11" s="11">
        <f t="shared" si="0"/>
        <v>2000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9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10</v>
      </c>
      <c r="B14" s="19" t="s">
        <v>23</v>
      </c>
      <c r="C14" s="10" t="s">
        <v>1</v>
      </c>
      <c r="D14" s="13">
        <v>42899</v>
      </c>
      <c r="E14" s="11">
        <v>1300</v>
      </c>
      <c r="F14" s="11"/>
      <c r="G14" s="11"/>
      <c r="H14" s="11">
        <f t="shared" si="0"/>
        <v>1300</v>
      </c>
    </row>
    <row r="15" spans="1:8" x14ac:dyDescent="0.25">
      <c r="A15" s="10">
        <v>11</v>
      </c>
      <c r="B15" s="19" t="s">
        <v>24</v>
      </c>
      <c r="C15" s="10" t="s">
        <v>1</v>
      </c>
      <c r="D15" s="13">
        <v>43241</v>
      </c>
      <c r="E15" s="11">
        <v>3000</v>
      </c>
      <c r="F15" s="11">
        <v>1500</v>
      </c>
      <c r="G15" s="11"/>
      <c r="H15" s="11">
        <f t="shared" si="0"/>
        <v>1500</v>
      </c>
    </row>
    <row r="16" spans="1:8" x14ac:dyDescent="0.25">
      <c r="A16" s="10">
        <v>12</v>
      </c>
      <c r="B16" s="19" t="s">
        <v>25</v>
      </c>
      <c r="C16" s="10" t="s">
        <v>1</v>
      </c>
      <c r="D16" s="13">
        <v>43210</v>
      </c>
      <c r="E16" s="11">
        <v>598</v>
      </c>
      <c r="F16" s="11">
        <v>250</v>
      </c>
      <c r="G16" s="11"/>
      <c r="H16" s="11">
        <f t="shared" si="0"/>
        <v>348</v>
      </c>
    </row>
    <row r="17" spans="1:8" ht="15" customHeight="1" x14ac:dyDescent="0.25">
      <c r="A17" s="10">
        <v>13</v>
      </c>
      <c r="B17" s="19" t="s">
        <v>46</v>
      </c>
      <c r="C17" s="10" t="s">
        <v>19</v>
      </c>
      <c r="D17" s="13">
        <v>43213</v>
      </c>
      <c r="E17" s="11">
        <v>2000</v>
      </c>
      <c r="F17" s="11">
        <v>2000</v>
      </c>
      <c r="G17" s="11"/>
      <c r="H17" s="11">
        <f t="shared" si="0"/>
        <v>0</v>
      </c>
    </row>
    <row r="18" spans="1:8" ht="15" customHeight="1" x14ac:dyDescent="0.25">
      <c r="A18" s="10">
        <v>14</v>
      </c>
      <c r="B18" s="19" t="s">
        <v>46</v>
      </c>
      <c r="C18" s="10" t="s">
        <v>19</v>
      </c>
      <c r="D18" s="13">
        <v>43220</v>
      </c>
      <c r="E18" s="11">
        <v>3120</v>
      </c>
      <c r="F18" s="11">
        <v>500</v>
      </c>
      <c r="G18" s="11"/>
      <c r="H18" s="11">
        <f t="shared" si="0"/>
        <v>2620</v>
      </c>
    </row>
    <row r="19" spans="1:8" ht="15" customHeight="1" x14ac:dyDescent="0.25">
      <c r="A19" s="10">
        <v>15</v>
      </c>
      <c r="B19" s="19" t="s">
        <v>46</v>
      </c>
      <c r="C19" s="10" t="s">
        <v>19</v>
      </c>
      <c r="D19" s="13">
        <v>43227</v>
      </c>
      <c r="E19" s="11">
        <v>3120</v>
      </c>
      <c r="F19" s="11"/>
      <c r="G19" s="11"/>
      <c r="H19" s="11">
        <f t="shared" si="0"/>
        <v>3120</v>
      </c>
    </row>
    <row r="20" spans="1:8" ht="15" customHeight="1" x14ac:dyDescent="0.25">
      <c r="A20" s="10">
        <v>16</v>
      </c>
      <c r="B20" s="19" t="s">
        <v>46</v>
      </c>
      <c r="C20" s="10" t="s">
        <v>19</v>
      </c>
      <c r="D20" s="13">
        <v>43241</v>
      </c>
      <c r="E20" s="11">
        <v>3120</v>
      </c>
      <c r="F20" s="11"/>
      <c r="G20" s="11"/>
      <c r="H20" s="11">
        <f t="shared" si="0"/>
        <v>3120</v>
      </c>
    </row>
    <row r="21" spans="1:8" ht="15" customHeight="1" x14ac:dyDescent="0.25">
      <c r="A21" s="25"/>
      <c r="B21" s="31" t="s">
        <v>46</v>
      </c>
      <c r="C21" s="25" t="s">
        <v>19</v>
      </c>
      <c r="D21" s="32">
        <v>43248</v>
      </c>
      <c r="E21" s="29">
        <v>3170</v>
      </c>
      <c r="F21" s="29"/>
      <c r="G21" s="29"/>
      <c r="H21" s="29">
        <f t="shared" si="0"/>
        <v>3170</v>
      </c>
    </row>
    <row r="22" spans="1:8" ht="15" customHeight="1" x14ac:dyDescent="0.25">
      <c r="A22" s="10">
        <v>17</v>
      </c>
      <c r="B22" s="19" t="s">
        <v>61</v>
      </c>
      <c r="C22" s="10" t="s">
        <v>1</v>
      </c>
      <c r="D22" s="13">
        <v>43241</v>
      </c>
      <c r="E22" s="11">
        <v>4290</v>
      </c>
      <c r="F22" s="11"/>
      <c r="G22" s="11">
        <v>400</v>
      </c>
      <c r="H22" s="11">
        <f t="shared" si="0"/>
        <v>3890</v>
      </c>
    </row>
    <row r="23" spans="1:8" ht="15" customHeight="1" x14ac:dyDescent="0.25">
      <c r="A23" s="25"/>
      <c r="B23" s="31" t="s">
        <v>33</v>
      </c>
      <c r="C23" s="25" t="s">
        <v>1</v>
      </c>
      <c r="D23" s="32">
        <v>43250</v>
      </c>
      <c r="E23" s="29">
        <v>2147.16</v>
      </c>
      <c r="F23" s="29"/>
      <c r="G23" s="29"/>
      <c r="H23" s="29">
        <f t="shared" si="0"/>
        <v>2147.16</v>
      </c>
    </row>
    <row r="24" spans="1:8" ht="15" customHeight="1" x14ac:dyDescent="0.25">
      <c r="A24" s="25"/>
      <c r="B24" s="31" t="s">
        <v>39</v>
      </c>
      <c r="C24" s="25" t="s">
        <v>1</v>
      </c>
      <c r="D24" s="32">
        <v>43252</v>
      </c>
      <c r="E24" s="29">
        <v>5650</v>
      </c>
      <c r="F24" s="29"/>
      <c r="G24" s="29"/>
      <c r="H24" s="29">
        <f t="shared" si="0"/>
        <v>5650</v>
      </c>
    </row>
    <row r="25" spans="1:8" x14ac:dyDescent="0.25">
      <c r="A25" s="10"/>
      <c r="B25" s="20"/>
      <c r="C25" s="10"/>
      <c r="D25" s="20" t="s">
        <v>27</v>
      </c>
      <c r="E25" s="21">
        <f>SUM(E5:E24)</f>
        <v>50846.06</v>
      </c>
      <c r="F25" s="21">
        <f>SUM(F5:F24)</f>
        <v>5250</v>
      </c>
      <c r="G25" s="21"/>
      <c r="H25" s="11">
        <f>SUM(H5:H24)</f>
        <v>45196.06</v>
      </c>
    </row>
    <row r="26" spans="1:8" x14ac:dyDescent="0.25">
      <c r="A26" s="4"/>
      <c r="B26" s="22"/>
      <c r="F26" s="23"/>
      <c r="G26" s="23"/>
    </row>
    <row r="27" spans="1:8" x14ac:dyDescent="0.25">
      <c r="B27" s="1" t="s">
        <v>28</v>
      </c>
      <c r="E27" s="1" t="s">
        <v>29</v>
      </c>
      <c r="F27" s="24"/>
      <c r="G27" s="24"/>
    </row>
    <row r="28" spans="1:8" x14ac:dyDescent="0.25">
      <c r="B28" s="1" t="s">
        <v>30</v>
      </c>
      <c r="E28" s="1" t="s">
        <v>31</v>
      </c>
    </row>
    <row r="31" spans="1:8" x14ac:dyDescent="0.25">
      <c r="F31" s="1"/>
      <c r="G31" s="1"/>
      <c r="H31" s="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22" sqref="G22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43246</v>
      </c>
    </row>
    <row r="2" spans="1:8" x14ac:dyDescent="0.25">
      <c r="B2" s="2" t="s">
        <v>3</v>
      </c>
      <c r="C2" s="1" t="s">
        <v>4</v>
      </c>
      <c r="E2" s="6"/>
      <c r="H2" s="7" t="s">
        <v>62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4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ht="14.25" customHeight="1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x14ac:dyDescent="0.25">
      <c r="A10" s="10">
        <v>6</v>
      </c>
      <c r="B10" s="14" t="s">
        <v>20</v>
      </c>
      <c r="C10" s="15" t="s">
        <v>19</v>
      </c>
      <c r="D10" s="17">
        <v>43245</v>
      </c>
      <c r="E10" s="11">
        <v>2000</v>
      </c>
      <c r="F10" s="16"/>
      <c r="G10" s="16"/>
      <c r="H10" s="11">
        <f t="shared" si="0"/>
        <v>2000</v>
      </c>
    </row>
    <row r="11" spans="1:8" x14ac:dyDescent="0.25">
      <c r="A11" s="10">
        <v>7</v>
      </c>
      <c r="B11" s="18" t="s">
        <v>22</v>
      </c>
      <c r="C11" s="15" t="s">
        <v>1</v>
      </c>
      <c r="D11" s="17">
        <v>42845</v>
      </c>
      <c r="E11" s="11">
        <v>1790</v>
      </c>
      <c r="F11" s="16"/>
      <c r="G11" s="16"/>
      <c r="H11" s="11">
        <f t="shared" si="0"/>
        <v>1790</v>
      </c>
    </row>
    <row r="12" spans="1:8" x14ac:dyDescent="0.25">
      <c r="A12" s="10">
        <v>8</v>
      </c>
      <c r="B12" s="18" t="s">
        <v>22</v>
      </c>
      <c r="C12" s="15" t="s">
        <v>1</v>
      </c>
      <c r="D12" s="17">
        <v>42870</v>
      </c>
      <c r="E12" s="11">
        <v>2500</v>
      </c>
      <c r="F12" s="16"/>
      <c r="G12" s="16"/>
      <c r="H12" s="11">
        <f t="shared" si="0"/>
        <v>2500</v>
      </c>
    </row>
    <row r="13" spans="1:8" x14ac:dyDescent="0.25">
      <c r="A13" s="10">
        <v>9</v>
      </c>
      <c r="B13" s="19" t="s">
        <v>23</v>
      </c>
      <c r="C13" s="10" t="s">
        <v>1</v>
      </c>
      <c r="D13" s="13">
        <v>42899</v>
      </c>
      <c r="E13" s="11">
        <v>1300</v>
      </c>
      <c r="F13" s="11">
        <v>250</v>
      </c>
      <c r="G13" s="11"/>
      <c r="H13" s="11">
        <f t="shared" si="0"/>
        <v>1050</v>
      </c>
    </row>
    <row r="14" spans="1:8" x14ac:dyDescent="0.25">
      <c r="A14" s="10">
        <v>10</v>
      </c>
      <c r="B14" s="19" t="s">
        <v>24</v>
      </c>
      <c r="C14" s="10" t="s">
        <v>1</v>
      </c>
      <c r="D14" s="13">
        <v>43241</v>
      </c>
      <c r="E14" s="11">
        <v>1500</v>
      </c>
      <c r="F14" s="11">
        <v>1500</v>
      </c>
      <c r="G14" s="11"/>
      <c r="H14" s="11">
        <f t="shared" si="0"/>
        <v>0</v>
      </c>
    </row>
    <row r="15" spans="1:8" x14ac:dyDescent="0.25">
      <c r="A15" s="25"/>
      <c r="B15" s="31" t="s">
        <v>24</v>
      </c>
      <c r="C15" s="25" t="s">
        <v>1</v>
      </c>
      <c r="D15" s="32">
        <v>43255</v>
      </c>
      <c r="E15" s="29">
        <v>3000</v>
      </c>
      <c r="F15" s="29"/>
      <c r="G15" s="29"/>
      <c r="H15" s="29">
        <f t="shared" si="0"/>
        <v>3000</v>
      </c>
    </row>
    <row r="16" spans="1:8" x14ac:dyDescent="0.25">
      <c r="A16" s="10">
        <v>11</v>
      </c>
      <c r="B16" s="19" t="s">
        <v>25</v>
      </c>
      <c r="C16" s="10" t="s">
        <v>1</v>
      </c>
      <c r="D16" s="13">
        <v>43210</v>
      </c>
      <c r="E16" s="11">
        <v>348.28999999999996</v>
      </c>
      <c r="F16" s="11"/>
      <c r="G16" s="11"/>
      <c r="H16" s="11">
        <f t="shared" si="0"/>
        <v>348.28999999999996</v>
      </c>
    </row>
    <row r="17" spans="1:9" ht="15" customHeight="1" x14ac:dyDescent="0.25">
      <c r="A17" s="10">
        <v>12</v>
      </c>
      <c r="B17" s="19" t="s">
        <v>46</v>
      </c>
      <c r="C17" s="10" t="s">
        <v>19</v>
      </c>
      <c r="D17" s="13">
        <v>43220</v>
      </c>
      <c r="E17" s="11">
        <v>2620</v>
      </c>
      <c r="F17" s="11">
        <v>2620</v>
      </c>
      <c r="G17" s="11"/>
      <c r="H17" s="11">
        <f t="shared" si="0"/>
        <v>0</v>
      </c>
    </row>
    <row r="18" spans="1:9" ht="15" customHeight="1" x14ac:dyDescent="0.25">
      <c r="A18" s="10">
        <v>13</v>
      </c>
      <c r="B18" s="19" t="s">
        <v>46</v>
      </c>
      <c r="C18" s="10" t="s">
        <v>19</v>
      </c>
      <c r="D18" s="13">
        <v>43227</v>
      </c>
      <c r="E18" s="11">
        <v>3120</v>
      </c>
      <c r="F18" s="11">
        <v>500</v>
      </c>
      <c r="G18" s="11"/>
      <c r="H18" s="11">
        <f t="shared" si="0"/>
        <v>2620</v>
      </c>
    </row>
    <row r="19" spans="1:9" ht="15" customHeight="1" x14ac:dyDescent="0.25">
      <c r="A19" s="10">
        <v>14</v>
      </c>
      <c r="B19" s="19" t="s">
        <v>46</v>
      </c>
      <c r="C19" s="10" t="s">
        <v>19</v>
      </c>
      <c r="D19" s="13">
        <v>43241</v>
      </c>
      <c r="E19" s="11">
        <v>3120</v>
      </c>
      <c r="F19" s="11"/>
      <c r="G19" s="11"/>
      <c r="H19" s="11">
        <f t="shared" si="0"/>
        <v>3120</v>
      </c>
    </row>
    <row r="20" spans="1:9" ht="15" customHeight="1" x14ac:dyDescent="0.25">
      <c r="A20" s="10">
        <v>15</v>
      </c>
      <c r="B20" s="19" t="s">
        <v>46</v>
      </c>
      <c r="C20" s="10" t="s">
        <v>19</v>
      </c>
      <c r="D20" s="13">
        <v>43248</v>
      </c>
      <c r="E20" s="11">
        <v>3170</v>
      </c>
      <c r="F20" s="11"/>
      <c r="G20" s="11"/>
      <c r="H20" s="11">
        <f t="shared" si="0"/>
        <v>3170</v>
      </c>
    </row>
    <row r="21" spans="1:9" ht="15" customHeight="1" x14ac:dyDescent="0.25">
      <c r="A21" s="25"/>
      <c r="B21" s="31" t="s">
        <v>46</v>
      </c>
      <c r="C21" s="25" t="s">
        <v>19</v>
      </c>
      <c r="D21" s="32">
        <v>43255</v>
      </c>
      <c r="E21" s="29">
        <v>3170</v>
      </c>
      <c r="F21" s="29"/>
      <c r="G21" s="29"/>
      <c r="H21" s="29">
        <f t="shared" si="0"/>
        <v>3170</v>
      </c>
    </row>
    <row r="22" spans="1:9" ht="15" customHeight="1" x14ac:dyDescent="0.25">
      <c r="A22" s="10">
        <v>16</v>
      </c>
      <c r="B22" s="19" t="s">
        <v>61</v>
      </c>
      <c r="C22" s="10" t="s">
        <v>1</v>
      </c>
      <c r="D22" s="13">
        <v>43241</v>
      </c>
      <c r="E22" s="11">
        <v>3890</v>
      </c>
      <c r="F22" s="11"/>
      <c r="G22" s="11">
        <v>390</v>
      </c>
      <c r="H22" s="11">
        <f t="shared" si="0"/>
        <v>3500</v>
      </c>
      <c r="I22" s="1" t="s">
        <v>63</v>
      </c>
    </row>
    <row r="23" spans="1:9" ht="15" customHeight="1" x14ac:dyDescent="0.25">
      <c r="A23" s="10">
        <v>17</v>
      </c>
      <c r="B23" s="19" t="s">
        <v>33</v>
      </c>
      <c r="C23" s="10" t="s">
        <v>1</v>
      </c>
      <c r="D23" s="13">
        <v>43250</v>
      </c>
      <c r="E23" s="11">
        <v>2147.16</v>
      </c>
      <c r="F23" s="11"/>
      <c r="G23" s="11"/>
      <c r="H23" s="11">
        <f t="shared" si="0"/>
        <v>2147.16</v>
      </c>
    </row>
    <row r="24" spans="1:9" ht="15" customHeight="1" x14ac:dyDescent="0.25">
      <c r="A24" s="10">
        <v>18</v>
      </c>
      <c r="B24" s="19" t="s">
        <v>39</v>
      </c>
      <c r="C24" s="10" t="s">
        <v>1</v>
      </c>
      <c r="D24" s="13">
        <v>43252</v>
      </c>
      <c r="E24" s="11">
        <v>5650</v>
      </c>
      <c r="F24" s="11"/>
      <c r="G24" s="11"/>
      <c r="H24" s="11">
        <f t="shared" si="0"/>
        <v>5650</v>
      </c>
    </row>
    <row r="25" spans="1:9" x14ac:dyDescent="0.25">
      <c r="A25" s="10"/>
      <c r="B25" s="20"/>
      <c r="C25" s="10"/>
      <c r="D25" s="20" t="s">
        <v>27</v>
      </c>
      <c r="E25" s="21">
        <f>SUM(E5:E24)</f>
        <v>51366.350000000006</v>
      </c>
      <c r="F25" s="21">
        <f>SUM(F5:F24)</f>
        <v>4870</v>
      </c>
      <c r="G25" s="21"/>
      <c r="H25" s="11">
        <f>SUM(H5:H24)</f>
        <v>46106.350000000006</v>
      </c>
    </row>
    <row r="26" spans="1:9" x14ac:dyDescent="0.25">
      <c r="A26" s="4"/>
      <c r="B26" s="22"/>
      <c r="F26" s="23"/>
      <c r="G26" s="23"/>
    </row>
    <row r="27" spans="1:9" x14ac:dyDescent="0.25">
      <c r="B27" s="1" t="s">
        <v>28</v>
      </c>
      <c r="E27" s="1" t="s">
        <v>29</v>
      </c>
      <c r="F27" s="24"/>
      <c r="G27" s="24"/>
    </row>
    <row r="28" spans="1:9" x14ac:dyDescent="0.25">
      <c r="B28" s="1" t="s">
        <v>30</v>
      </c>
      <c r="E28" s="1" t="s">
        <v>31</v>
      </c>
    </row>
    <row r="31" spans="1:9" x14ac:dyDescent="0.25">
      <c r="F31" s="1"/>
      <c r="G31" s="1"/>
      <c r="H31" s="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22" sqref="I22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43253</v>
      </c>
    </row>
    <row r="2" spans="1:8" x14ac:dyDescent="0.25">
      <c r="B2" s="2" t="s">
        <v>3</v>
      </c>
      <c r="C2" s="1" t="s">
        <v>4</v>
      </c>
      <c r="E2" s="6"/>
      <c r="H2" s="7" t="s">
        <v>62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2" t="s">
        <v>13</v>
      </c>
      <c r="C5" s="10" t="s">
        <v>1</v>
      </c>
      <c r="D5" s="13">
        <v>40923</v>
      </c>
      <c r="E5" s="11">
        <v>2700</v>
      </c>
      <c r="F5" s="11"/>
      <c r="G5" s="11"/>
      <c r="H5" s="11">
        <f>E5-F5-G5</f>
        <v>2700</v>
      </c>
    </row>
    <row r="6" spans="1:8" x14ac:dyDescent="0.25">
      <c r="A6" s="10">
        <v>2</v>
      </c>
      <c r="B6" s="12" t="s">
        <v>14</v>
      </c>
      <c r="C6" s="10" t="s">
        <v>1</v>
      </c>
      <c r="D6" s="13">
        <v>41182</v>
      </c>
      <c r="E6" s="11">
        <v>1192</v>
      </c>
      <c r="F6" s="11"/>
      <c r="G6" s="11"/>
      <c r="H6" s="11">
        <f t="shared" ref="H6:H25" si="0">E6-F6-G6</f>
        <v>1192</v>
      </c>
    </row>
    <row r="7" spans="1:8" x14ac:dyDescent="0.25">
      <c r="A7" s="10">
        <v>3</v>
      </c>
      <c r="B7" s="12" t="s">
        <v>15</v>
      </c>
      <c r="C7" s="10" t="s">
        <v>1</v>
      </c>
      <c r="D7" s="10"/>
      <c r="E7" s="11">
        <v>1100</v>
      </c>
      <c r="F7" s="11"/>
      <c r="G7" s="11"/>
      <c r="H7" s="11">
        <f t="shared" si="0"/>
        <v>1100</v>
      </c>
    </row>
    <row r="8" spans="1:8" x14ac:dyDescent="0.25">
      <c r="A8" s="10">
        <v>4</v>
      </c>
      <c r="B8" s="14" t="s">
        <v>16</v>
      </c>
      <c r="C8" s="15" t="s">
        <v>1</v>
      </c>
      <c r="D8" s="15" t="s">
        <v>17</v>
      </c>
      <c r="E8" s="11">
        <v>2654.9</v>
      </c>
      <c r="F8" s="16"/>
      <c r="G8" s="16"/>
      <c r="H8" s="11">
        <f t="shared" si="0"/>
        <v>2654.9</v>
      </c>
    </row>
    <row r="9" spans="1:8" x14ac:dyDescent="0.25">
      <c r="A9" s="10">
        <v>5</v>
      </c>
      <c r="B9" s="14" t="s">
        <v>16</v>
      </c>
      <c r="C9" s="15" t="s">
        <v>1</v>
      </c>
      <c r="D9" s="17">
        <v>42123</v>
      </c>
      <c r="E9" s="11">
        <v>4394</v>
      </c>
      <c r="F9" s="16"/>
      <c r="G9" s="16"/>
      <c r="H9" s="11">
        <f t="shared" si="0"/>
        <v>4394</v>
      </c>
    </row>
    <row r="10" spans="1:8" ht="14.25" customHeight="1" x14ac:dyDescent="0.25">
      <c r="A10" s="10">
        <v>6</v>
      </c>
      <c r="B10" s="14" t="s">
        <v>20</v>
      </c>
      <c r="C10" s="15" t="s">
        <v>19</v>
      </c>
      <c r="D10" s="17">
        <v>43245</v>
      </c>
      <c r="E10" s="11">
        <v>2000</v>
      </c>
      <c r="F10" s="16">
        <v>500</v>
      </c>
      <c r="G10" s="16"/>
      <c r="H10" s="11">
        <f t="shared" si="0"/>
        <v>1500</v>
      </c>
    </row>
    <row r="11" spans="1:8" ht="14.25" customHeight="1" x14ac:dyDescent="0.25">
      <c r="A11" s="25"/>
      <c r="B11" s="26" t="s">
        <v>20</v>
      </c>
      <c r="C11" s="27" t="s">
        <v>19</v>
      </c>
      <c r="D11" s="28">
        <v>43266</v>
      </c>
      <c r="E11" s="29">
        <v>2499.12</v>
      </c>
      <c r="F11" s="30"/>
      <c r="G11" s="30"/>
      <c r="H11" s="29">
        <f t="shared" si="0"/>
        <v>2499.12</v>
      </c>
    </row>
    <row r="12" spans="1:8" x14ac:dyDescent="0.25">
      <c r="A12" s="10">
        <v>7</v>
      </c>
      <c r="B12" s="18" t="s">
        <v>22</v>
      </c>
      <c r="C12" s="15" t="s">
        <v>1</v>
      </c>
      <c r="D12" s="17">
        <v>42845</v>
      </c>
      <c r="E12" s="11">
        <v>1790</v>
      </c>
      <c r="F12" s="16"/>
      <c r="G12" s="16"/>
      <c r="H12" s="11">
        <f t="shared" si="0"/>
        <v>1790</v>
      </c>
    </row>
    <row r="13" spans="1:8" x14ac:dyDescent="0.25">
      <c r="A13" s="10">
        <v>8</v>
      </c>
      <c r="B13" s="18" t="s">
        <v>22</v>
      </c>
      <c r="C13" s="15" t="s">
        <v>1</v>
      </c>
      <c r="D13" s="17">
        <v>42870</v>
      </c>
      <c r="E13" s="11">
        <v>2500</v>
      </c>
      <c r="F13" s="16"/>
      <c r="G13" s="16"/>
      <c r="H13" s="11">
        <f t="shared" si="0"/>
        <v>2500</v>
      </c>
    </row>
    <row r="14" spans="1:8" x14ac:dyDescent="0.25">
      <c r="A14" s="10">
        <v>9</v>
      </c>
      <c r="B14" s="19" t="s">
        <v>23</v>
      </c>
      <c r="C14" s="10" t="s">
        <v>1</v>
      </c>
      <c r="D14" s="13">
        <v>42899</v>
      </c>
      <c r="E14" s="11">
        <v>1050</v>
      </c>
      <c r="F14" s="11"/>
      <c r="G14" s="11"/>
      <c r="H14" s="11">
        <f t="shared" si="0"/>
        <v>1050</v>
      </c>
    </row>
    <row r="15" spans="1:8" x14ac:dyDescent="0.25">
      <c r="A15" s="10">
        <v>10</v>
      </c>
      <c r="B15" s="19" t="s">
        <v>24</v>
      </c>
      <c r="C15" s="10" t="s">
        <v>1</v>
      </c>
      <c r="D15" s="13">
        <v>43255</v>
      </c>
      <c r="E15" s="11">
        <v>3000</v>
      </c>
      <c r="F15" s="11">
        <v>1500</v>
      </c>
      <c r="G15" s="11"/>
      <c r="H15" s="11">
        <f t="shared" si="0"/>
        <v>1500</v>
      </c>
    </row>
    <row r="16" spans="1:8" x14ac:dyDescent="0.25">
      <c r="A16" s="25"/>
      <c r="B16" s="31" t="s">
        <v>24</v>
      </c>
      <c r="C16" s="25" t="s">
        <v>1</v>
      </c>
      <c r="D16" s="32">
        <v>43269</v>
      </c>
      <c r="E16" s="29">
        <v>3000</v>
      </c>
      <c r="F16" s="29"/>
      <c r="G16" s="29"/>
      <c r="H16" s="29">
        <f t="shared" si="0"/>
        <v>3000</v>
      </c>
    </row>
    <row r="17" spans="1:8" x14ac:dyDescent="0.25">
      <c r="A17" s="10">
        <v>11</v>
      </c>
      <c r="B17" s="19" t="s">
        <v>25</v>
      </c>
      <c r="C17" s="10" t="s">
        <v>1</v>
      </c>
      <c r="D17" s="13">
        <v>43210</v>
      </c>
      <c r="E17" s="11">
        <v>348.28999999999996</v>
      </c>
      <c r="F17" s="11">
        <v>348.29</v>
      </c>
      <c r="G17" s="11"/>
      <c r="H17" s="11">
        <f t="shared" si="0"/>
        <v>-5.6843418860808015E-14</v>
      </c>
    </row>
    <row r="18" spans="1:8" ht="15" customHeight="1" x14ac:dyDescent="0.25">
      <c r="A18" s="10">
        <v>12</v>
      </c>
      <c r="B18" s="19" t="s">
        <v>46</v>
      </c>
      <c r="C18" s="10" t="s">
        <v>19</v>
      </c>
      <c r="D18" s="13">
        <v>43227</v>
      </c>
      <c r="E18" s="11">
        <v>2620</v>
      </c>
      <c r="F18" s="11">
        <v>2620</v>
      </c>
      <c r="G18" s="11"/>
      <c r="H18" s="11">
        <f t="shared" si="0"/>
        <v>0</v>
      </c>
    </row>
    <row r="19" spans="1:8" ht="15" customHeight="1" x14ac:dyDescent="0.25">
      <c r="A19" s="10">
        <v>13</v>
      </c>
      <c r="B19" s="19" t="s">
        <v>46</v>
      </c>
      <c r="C19" s="10" t="s">
        <v>19</v>
      </c>
      <c r="D19" s="13">
        <v>43241</v>
      </c>
      <c r="E19" s="11">
        <v>3120</v>
      </c>
      <c r="F19" s="11"/>
      <c r="G19" s="11"/>
      <c r="H19" s="11">
        <f t="shared" si="0"/>
        <v>3120</v>
      </c>
    </row>
    <row r="20" spans="1:8" ht="15" customHeight="1" x14ac:dyDescent="0.25">
      <c r="A20" s="10">
        <v>14</v>
      </c>
      <c r="B20" s="19" t="s">
        <v>46</v>
      </c>
      <c r="C20" s="10" t="s">
        <v>19</v>
      </c>
      <c r="D20" s="13">
        <v>43248</v>
      </c>
      <c r="E20" s="11">
        <v>3170</v>
      </c>
      <c r="F20" s="11"/>
      <c r="G20" s="11"/>
      <c r="H20" s="11">
        <f t="shared" si="0"/>
        <v>3170</v>
      </c>
    </row>
    <row r="21" spans="1:8" ht="15" customHeight="1" x14ac:dyDescent="0.25">
      <c r="A21" s="10">
        <v>15</v>
      </c>
      <c r="B21" s="19" t="s">
        <v>46</v>
      </c>
      <c r="C21" s="10" t="s">
        <v>19</v>
      </c>
      <c r="D21" s="13">
        <v>43255</v>
      </c>
      <c r="E21" s="11">
        <v>3170</v>
      </c>
      <c r="F21" s="11"/>
      <c r="G21" s="11"/>
      <c r="H21" s="11">
        <f t="shared" si="0"/>
        <v>3170</v>
      </c>
    </row>
    <row r="22" spans="1:8" ht="15" customHeight="1" x14ac:dyDescent="0.25">
      <c r="A22" s="25"/>
      <c r="B22" s="31" t="s">
        <v>46</v>
      </c>
      <c r="C22" s="25" t="s">
        <v>19</v>
      </c>
      <c r="D22" s="32">
        <v>43264</v>
      </c>
      <c r="E22" s="29">
        <v>3170</v>
      </c>
      <c r="F22" s="29"/>
      <c r="G22" s="29"/>
      <c r="H22" s="29">
        <f t="shared" si="0"/>
        <v>3170</v>
      </c>
    </row>
    <row r="23" spans="1:8" ht="15" customHeight="1" x14ac:dyDescent="0.25">
      <c r="A23" s="10">
        <v>16</v>
      </c>
      <c r="B23" s="19" t="s">
        <v>61</v>
      </c>
      <c r="C23" s="10" t="s">
        <v>1</v>
      </c>
      <c r="D23" s="13">
        <v>43241</v>
      </c>
      <c r="E23" s="11">
        <v>3500</v>
      </c>
      <c r="F23" s="11"/>
      <c r="G23" s="11"/>
      <c r="H23" s="11">
        <f t="shared" si="0"/>
        <v>3500</v>
      </c>
    </row>
    <row r="24" spans="1:8" ht="15" customHeight="1" x14ac:dyDescent="0.25">
      <c r="A24" s="10">
        <v>17</v>
      </c>
      <c r="B24" s="19" t="s">
        <v>33</v>
      </c>
      <c r="C24" s="10" t="s">
        <v>1</v>
      </c>
      <c r="D24" s="13">
        <v>43250</v>
      </c>
      <c r="E24" s="11">
        <v>2147.16</v>
      </c>
      <c r="F24" s="11"/>
      <c r="G24" s="11"/>
      <c r="H24" s="11">
        <f t="shared" si="0"/>
        <v>2147.16</v>
      </c>
    </row>
    <row r="25" spans="1:8" ht="15" customHeight="1" x14ac:dyDescent="0.25">
      <c r="A25" s="10">
        <v>18</v>
      </c>
      <c r="B25" s="19" t="s">
        <v>39</v>
      </c>
      <c r="C25" s="10" t="s">
        <v>1</v>
      </c>
      <c r="D25" s="13">
        <v>43252</v>
      </c>
      <c r="E25" s="11">
        <v>5650</v>
      </c>
      <c r="F25" s="11"/>
      <c r="G25" s="11"/>
      <c r="H25" s="11">
        <f t="shared" si="0"/>
        <v>5650</v>
      </c>
    </row>
    <row r="26" spans="1:8" x14ac:dyDescent="0.25">
      <c r="A26" s="10"/>
      <c r="B26" s="20"/>
      <c r="C26" s="10"/>
      <c r="D26" s="20" t="s">
        <v>27</v>
      </c>
      <c r="E26" s="21">
        <f>SUM(E5:E25)</f>
        <v>54775.47</v>
      </c>
      <c r="F26" s="21">
        <f>SUM(F5:F25)</f>
        <v>4968.29</v>
      </c>
      <c r="G26" s="21"/>
      <c r="H26" s="11">
        <f>SUM(H5:H25)</f>
        <v>49807.180000000008</v>
      </c>
    </row>
    <row r="27" spans="1:8" x14ac:dyDescent="0.25">
      <c r="A27" s="4"/>
      <c r="B27" s="22"/>
      <c r="F27" s="23"/>
      <c r="G27" s="23"/>
    </row>
    <row r="28" spans="1:8" x14ac:dyDescent="0.25">
      <c r="B28" s="1" t="s">
        <v>28</v>
      </c>
      <c r="E28" s="1" t="s">
        <v>29</v>
      </c>
      <c r="F28" s="24"/>
      <c r="G28" s="24"/>
    </row>
    <row r="29" spans="1:8" x14ac:dyDescent="0.25">
      <c r="B29" s="1" t="s">
        <v>30</v>
      </c>
      <c r="E29" s="1" t="s">
        <v>31</v>
      </c>
    </row>
    <row r="32" spans="1:8" x14ac:dyDescent="0.25">
      <c r="F32" s="1"/>
      <c r="G32" s="1"/>
      <c r="H32" s="1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A5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43260</v>
      </c>
    </row>
    <row r="2" spans="1:8" x14ac:dyDescent="0.25">
      <c r="B2" s="2" t="s">
        <v>3</v>
      </c>
      <c r="C2" s="1" t="s">
        <v>4</v>
      </c>
      <c r="E2" s="6"/>
      <c r="H2" s="7" t="s">
        <v>64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s="4" customFormat="1" x14ac:dyDescent="0.25">
      <c r="A5" s="10"/>
      <c r="B5" s="10" t="s">
        <v>65</v>
      </c>
      <c r="C5" s="10" t="s">
        <v>1</v>
      </c>
      <c r="D5" s="10" t="s">
        <v>36</v>
      </c>
      <c r="E5" s="11">
        <v>812</v>
      </c>
      <c r="F5" s="10">
        <v>300</v>
      </c>
      <c r="G5" s="10"/>
      <c r="H5" s="11">
        <f>E5-F5-G5</f>
        <v>512</v>
      </c>
    </row>
    <row r="6" spans="1:8" ht="14.25" customHeight="1" x14ac:dyDescent="0.25">
      <c r="A6" s="10">
        <v>1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6" si="0">E6-F6-G6</f>
        <v>2700</v>
      </c>
    </row>
    <row r="7" spans="1:8" x14ac:dyDescent="0.25">
      <c r="A7" s="10">
        <v>2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8" x14ac:dyDescent="0.25">
      <c r="A8" s="10">
        <v>3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8" x14ac:dyDescent="0.25">
      <c r="A9" s="10">
        <v>4</v>
      </c>
      <c r="B9" s="14" t="s">
        <v>16</v>
      </c>
      <c r="C9" s="15" t="s">
        <v>1</v>
      </c>
      <c r="D9" s="15" t="s">
        <v>17</v>
      </c>
      <c r="E9" s="11">
        <v>2654.9</v>
      </c>
      <c r="F9" s="16"/>
      <c r="G9" s="16"/>
      <c r="H9" s="11">
        <f t="shared" si="0"/>
        <v>2654.9</v>
      </c>
    </row>
    <row r="10" spans="1:8" x14ac:dyDescent="0.25">
      <c r="A10" s="10">
        <v>5</v>
      </c>
      <c r="B10" s="14" t="s">
        <v>16</v>
      </c>
      <c r="C10" s="15" t="s">
        <v>1</v>
      </c>
      <c r="D10" s="17">
        <v>42123</v>
      </c>
      <c r="E10" s="11">
        <v>4394</v>
      </c>
      <c r="F10" s="16"/>
      <c r="G10" s="16"/>
      <c r="H10" s="11">
        <f t="shared" si="0"/>
        <v>4394</v>
      </c>
    </row>
    <row r="11" spans="1:8" ht="14.25" customHeight="1" x14ac:dyDescent="0.25">
      <c r="A11" s="10">
        <v>6</v>
      </c>
      <c r="B11" s="14" t="s">
        <v>20</v>
      </c>
      <c r="C11" s="15" t="s">
        <v>19</v>
      </c>
      <c r="D11" s="17">
        <v>43245</v>
      </c>
      <c r="E11" s="11">
        <v>1500</v>
      </c>
      <c r="F11" s="16">
        <v>1500</v>
      </c>
      <c r="G11" s="16"/>
      <c r="H11" s="11">
        <f t="shared" si="0"/>
        <v>0</v>
      </c>
    </row>
    <row r="12" spans="1:8" ht="14.25" customHeight="1" x14ac:dyDescent="0.25">
      <c r="A12" s="10">
        <v>7</v>
      </c>
      <c r="B12" s="14" t="s">
        <v>20</v>
      </c>
      <c r="C12" s="15" t="s">
        <v>19</v>
      </c>
      <c r="D12" s="17">
        <v>43266</v>
      </c>
      <c r="E12" s="11">
        <v>2499.12</v>
      </c>
      <c r="F12" s="16"/>
      <c r="G12" s="16"/>
      <c r="H12" s="11">
        <f t="shared" si="0"/>
        <v>2499.12</v>
      </c>
    </row>
    <row r="13" spans="1:8" ht="14.25" customHeight="1" x14ac:dyDescent="0.25">
      <c r="A13" s="25"/>
      <c r="B13" s="26" t="s">
        <v>20</v>
      </c>
      <c r="C13" s="27" t="s">
        <v>19</v>
      </c>
      <c r="D13" s="28">
        <v>43281</v>
      </c>
      <c r="E13" s="29">
        <v>2784</v>
      </c>
      <c r="F13" s="30"/>
      <c r="G13" s="30"/>
      <c r="H13" s="29">
        <f t="shared" si="0"/>
        <v>2784</v>
      </c>
    </row>
    <row r="14" spans="1:8" x14ac:dyDescent="0.25">
      <c r="A14" s="10">
        <v>8</v>
      </c>
      <c r="B14" s="18" t="s">
        <v>22</v>
      </c>
      <c r="C14" s="15" t="s">
        <v>1</v>
      </c>
      <c r="D14" s="17">
        <v>42845</v>
      </c>
      <c r="E14" s="11">
        <v>1790</v>
      </c>
      <c r="F14" s="16"/>
      <c r="G14" s="16"/>
      <c r="H14" s="11">
        <f t="shared" si="0"/>
        <v>1790</v>
      </c>
    </row>
    <row r="15" spans="1:8" x14ac:dyDescent="0.25">
      <c r="A15" s="10">
        <v>9</v>
      </c>
      <c r="B15" s="18" t="s">
        <v>22</v>
      </c>
      <c r="C15" s="15" t="s">
        <v>1</v>
      </c>
      <c r="D15" s="17">
        <v>42870</v>
      </c>
      <c r="E15" s="11">
        <v>2500</v>
      </c>
      <c r="F15" s="16"/>
      <c r="G15" s="16"/>
      <c r="H15" s="11">
        <f t="shared" si="0"/>
        <v>2500</v>
      </c>
    </row>
    <row r="16" spans="1:8" x14ac:dyDescent="0.25">
      <c r="A16" s="10">
        <v>10</v>
      </c>
      <c r="B16" s="19" t="s">
        <v>23</v>
      </c>
      <c r="C16" s="10" t="s">
        <v>1</v>
      </c>
      <c r="D16" s="13">
        <v>42899</v>
      </c>
      <c r="E16" s="11">
        <v>1050</v>
      </c>
      <c r="F16" s="11">
        <v>200</v>
      </c>
      <c r="G16" s="11"/>
      <c r="H16" s="11">
        <f t="shared" si="0"/>
        <v>850</v>
      </c>
    </row>
    <row r="17" spans="1:9" x14ac:dyDescent="0.25">
      <c r="A17" s="10">
        <v>11</v>
      </c>
      <c r="B17" s="19" t="s">
        <v>24</v>
      </c>
      <c r="C17" s="10" t="s">
        <v>1</v>
      </c>
      <c r="D17" s="13">
        <v>43255</v>
      </c>
      <c r="E17" s="11">
        <v>1500</v>
      </c>
      <c r="F17" s="11">
        <v>1500</v>
      </c>
      <c r="G17" s="11"/>
      <c r="H17" s="11">
        <f t="shared" si="0"/>
        <v>0</v>
      </c>
    </row>
    <row r="18" spans="1:9" x14ac:dyDescent="0.25">
      <c r="A18" s="10">
        <v>12</v>
      </c>
      <c r="B18" s="19" t="s">
        <v>24</v>
      </c>
      <c r="C18" s="10" t="s">
        <v>1</v>
      </c>
      <c r="D18" s="13">
        <v>43269</v>
      </c>
      <c r="E18" s="11">
        <v>3000</v>
      </c>
      <c r="F18" s="11">
        <v>1500</v>
      </c>
      <c r="G18" s="11"/>
      <c r="H18" s="11">
        <f t="shared" si="0"/>
        <v>1500</v>
      </c>
    </row>
    <row r="19" spans="1:9" ht="15" customHeight="1" x14ac:dyDescent="0.25">
      <c r="A19" s="10">
        <v>13</v>
      </c>
      <c r="B19" s="19" t="s">
        <v>46</v>
      </c>
      <c r="C19" s="10" t="s">
        <v>19</v>
      </c>
      <c r="D19" s="13">
        <v>43241</v>
      </c>
      <c r="E19" s="11">
        <v>3120</v>
      </c>
      <c r="F19" s="11"/>
      <c r="G19" s="11">
        <v>3120</v>
      </c>
      <c r="H19" s="11">
        <f t="shared" si="0"/>
        <v>0</v>
      </c>
      <c r="I19" s="1" t="s">
        <v>66</v>
      </c>
    </row>
    <row r="20" spans="1:9" ht="15" customHeight="1" x14ac:dyDescent="0.25">
      <c r="A20" s="10">
        <v>14</v>
      </c>
      <c r="B20" s="19" t="s">
        <v>46</v>
      </c>
      <c r="C20" s="10" t="s">
        <v>19</v>
      </c>
      <c r="D20" s="13">
        <v>43248</v>
      </c>
      <c r="E20" s="11">
        <v>3170</v>
      </c>
      <c r="F20" s="11">
        <v>3170</v>
      </c>
      <c r="G20" s="11"/>
      <c r="H20" s="11">
        <f t="shared" si="0"/>
        <v>0</v>
      </c>
    </row>
    <row r="21" spans="1:9" ht="15" customHeight="1" x14ac:dyDescent="0.25">
      <c r="A21" s="10">
        <v>15</v>
      </c>
      <c r="B21" s="19" t="s">
        <v>46</v>
      </c>
      <c r="C21" s="10" t="s">
        <v>19</v>
      </c>
      <c r="D21" s="13">
        <v>43255</v>
      </c>
      <c r="E21" s="11">
        <v>3170</v>
      </c>
      <c r="F21" s="11">
        <v>400</v>
      </c>
      <c r="G21" s="11"/>
      <c r="H21" s="11">
        <f t="shared" si="0"/>
        <v>2770</v>
      </c>
    </row>
    <row r="22" spans="1:9" ht="15" customHeight="1" x14ac:dyDescent="0.25">
      <c r="A22" s="10">
        <v>16</v>
      </c>
      <c r="B22" s="19" t="s">
        <v>46</v>
      </c>
      <c r="C22" s="10" t="s">
        <v>19</v>
      </c>
      <c r="D22" s="13">
        <v>43264</v>
      </c>
      <c r="E22" s="11">
        <v>3170</v>
      </c>
      <c r="F22" s="11"/>
      <c r="G22" s="11"/>
      <c r="H22" s="11">
        <f t="shared" si="0"/>
        <v>3170</v>
      </c>
    </row>
    <row r="23" spans="1:9" ht="15" customHeight="1" x14ac:dyDescent="0.25">
      <c r="A23" s="25"/>
      <c r="B23" s="31" t="s">
        <v>46</v>
      </c>
      <c r="C23" s="25" t="s">
        <v>19</v>
      </c>
      <c r="D23" s="32">
        <v>43276</v>
      </c>
      <c r="E23" s="29">
        <v>3170</v>
      </c>
      <c r="F23" s="29"/>
      <c r="G23" s="29"/>
      <c r="H23" s="29">
        <f t="shared" si="0"/>
        <v>3170</v>
      </c>
    </row>
    <row r="24" spans="1:9" ht="15" customHeight="1" x14ac:dyDescent="0.25">
      <c r="A24" s="10">
        <v>17</v>
      </c>
      <c r="B24" s="19" t="s">
        <v>61</v>
      </c>
      <c r="C24" s="10" t="s">
        <v>1</v>
      </c>
      <c r="D24" s="13">
        <v>43241</v>
      </c>
      <c r="E24" s="11">
        <v>3500</v>
      </c>
      <c r="F24" s="11"/>
      <c r="G24" s="11"/>
      <c r="H24" s="11">
        <f t="shared" si="0"/>
        <v>3500</v>
      </c>
    </row>
    <row r="25" spans="1:9" ht="15" customHeight="1" x14ac:dyDescent="0.25">
      <c r="A25" s="10">
        <v>18</v>
      </c>
      <c r="B25" s="19" t="s">
        <v>33</v>
      </c>
      <c r="C25" s="10" t="s">
        <v>1</v>
      </c>
      <c r="D25" s="13">
        <v>43250</v>
      </c>
      <c r="E25" s="11">
        <v>2147.16</v>
      </c>
      <c r="F25" s="11"/>
      <c r="G25" s="11"/>
      <c r="H25" s="11">
        <f t="shared" si="0"/>
        <v>2147.16</v>
      </c>
    </row>
    <row r="26" spans="1:9" ht="15" customHeight="1" x14ac:dyDescent="0.25">
      <c r="A26" s="10">
        <v>19</v>
      </c>
      <c r="B26" s="19" t="s">
        <v>39</v>
      </c>
      <c r="C26" s="10" t="s">
        <v>1</v>
      </c>
      <c r="D26" s="13">
        <v>43252</v>
      </c>
      <c r="E26" s="11">
        <v>5650</v>
      </c>
      <c r="F26" s="11"/>
      <c r="G26" s="11"/>
      <c r="H26" s="11">
        <f t="shared" si="0"/>
        <v>5650</v>
      </c>
    </row>
    <row r="27" spans="1:9" x14ac:dyDescent="0.25">
      <c r="A27" s="10"/>
      <c r="B27" s="20"/>
      <c r="C27" s="10"/>
      <c r="D27" s="20" t="s">
        <v>27</v>
      </c>
      <c r="E27" s="21">
        <f>SUM(E5:E26)</f>
        <v>56573.180000000008</v>
      </c>
      <c r="F27" s="21">
        <f>SUM(F5:F26)</f>
        <v>8570</v>
      </c>
      <c r="G27" s="21"/>
      <c r="H27" s="11">
        <f>SUM(H5:H26)</f>
        <v>44883.180000000008</v>
      </c>
    </row>
    <row r="28" spans="1:9" x14ac:dyDescent="0.25">
      <c r="A28" s="4"/>
      <c r="B28" s="22"/>
      <c r="F28" s="23"/>
      <c r="G28" s="23"/>
    </row>
    <row r="29" spans="1:9" x14ac:dyDescent="0.25">
      <c r="B29" s="1" t="s">
        <v>28</v>
      </c>
      <c r="E29" s="1" t="s">
        <v>29</v>
      </c>
      <c r="F29" s="24"/>
      <c r="G29" s="24"/>
    </row>
    <row r="30" spans="1:9" x14ac:dyDescent="0.25">
      <c r="B30" s="1" t="s">
        <v>30</v>
      </c>
      <c r="E30" s="1" t="s">
        <v>31</v>
      </c>
    </row>
    <row r="33" spans="6:8" x14ac:dyDescent="0.25">
      <c r="F33" s="1"/>
      <c r="G33" s="1"/>
      <c r="H33" s="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43274</v>
      </c>
    </row>
    <row r="2" spans="1:8" x14ac:dyDescent="0.25">
      <c r="B2" s="2" t="s">
        <v>3</v>
      </c>
      <c r="C2" s="1" t="s">
        <v>4</v>
      </c>
      <c r="E2" s="6"/>
      <c r="H2" s="7" t="s">
        <v>67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s="4" customFormat="1" x14ac:dyDescent="0.25">
      <c r="A5" s="10">
        <v>1</v>
      </c>
      <c r="B5" s="10" t="s">
        <v>65</v>
      </c>
      <c r="C5" s="10" t="s">
        <v>1</v>
      </c>
      <c r="D5" s="10" t="s">
        <v>36</v>
      </c>
      <c r="E5" s="11">
        <v>512</v>
      </c>
      <c r="F5" s="10"/>
      <c r="G5" s="10"/>
      <c r="H5" s="11">
        <f>E5-F5-G5</f>
        <v>512</v>
      </c>
    </row>
    <row r="6" spans="1:8" x14ac:dyDescent="0.25">
      <c r="A6" s="10">
        <v>2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3" si="0">E6-F6-G6</f>
        <v>2700</v>
      </c>
    </row>
    <row r="7" spans="1:8" x14ac:dyDescent="0.25">
      <c r="A7" s="10">
        <v>3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8" x14ac:dyDescent="0.25">
      <c r="A8" s="10">
        <v>4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8" x14ac:dyDescent="0.25">
      <c r="A9" s="10">
        <v>5</v>
      </c>
      <c r="B9" s="14" t="s">
        <v>16</v>
      </c>
      <c r="C9" s="15" t="s">
        <v>1</v>
      </c>
      <c r="D9" s="15" t="s">
        <v>17</v>
      </c>
      <c r="E9" s="11">
        <v>2654.9</v>
      </c>
      <c r="F9" s="16"/>
      <c r="G9" s="16"/>
      <c r="H9" s="11">
        <f t="shared" si="0"/>
        <v>2654.9</v>
      </c>
    </row>
    <row r="10" spans="1:8" x14ac:dyDescent="0.25">
      <c r="A10" s="10">
        <v>6</v>
      </c>
      <c r="B10" s="14" t="s">
        <v>16</v>
      </c>
      <c r="C10" s="15" t="s">
        <v>1</v>
      </c>
      <c r="D10" s="17">
        <v>42123</v>
      </c>
      <c r="E10" s="11">
        <v>4394</v>
      </c>
      <c r="F10" s="16"/>
      <c r="G10" s="16"/>
      <c r="H10" s="11">
        <f t="shared" si="0"/>
        <v>4394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43266</v>
      </c>
      <c r="E11" s="11">
        <v>2499.12</v>
      </c>
      <c r="F11" s="16"/>
      <c r="G11" s="16"/>
      <c r="H11" s="11">
        <f t="shared" si="0"/>
        <v>2499.12</v>
      </c>
    </row>
    <row r="12" spans="1:8" x14ac:dyDescent="0.25">
      <c r="A12" s="10">
        <v>8</v>
      </c>
      <c r="B12" s="14" t="s">
        <v>20</v>
      </c>
      <c r="C12" s="15" t="s">
        <v>19</v>
      </c>
      <c r="D12" s="17">
        <v>43281</v>
      </c>
      <c r="E12" s="11">
        <v>2784</v>
      </c>
      <c r="F12" s="16"/>
      <c r="G12" s="16"/>
      <c r="H12" s="11">
        <f t="shared" si="0"/>
        <v>2784</v>
      </c>
    </row>
    <row r="13" spans="1:8" x14ac:dyDescent="0.25">
      <c r="A13" s="10">
        <v>9</v>
      </c>
      <c r="B13" s="19" t="s">
        <v>23</v>
      </c>
      <c r="C13" s="10" t="s">
        <v>1</v>
      </c>
      <c r="D13" s="13">
        <v>42899</v>
      </c>
      <c r="E13" s="11">
        <v>850</v>
      </c>
      <c r="F13" s="11"/>
      <c r="G13" s="11"/>
      <c r="H13" s="11">
        <f t="shared" si="0"/>
        <v>850</v>
      </c>
    </row>
    <row r="14" spans="1:8" x14ac:dyDescent="0.25">
      <c r="A14" s="10">
        <v>10</v>
      </c>
      <c r="B14" s="19" t="s">
        <v>24</v>
      </c>
      <c r="C14" s="10" t="s">
        <v>1</v>
      </c>
      <c r="D14" s="13">
        <v>43269</v>
      </c>
      <c r="E14" s="11">
        <v>1500</v>
      </c>
      <c r="F14" s="11">
        <v>1500</v>
      </c>
      <c r="G14" s="11"/>
      <c r="H14" s="11">
        <f t="shared" si="0"/>
        <v>0</v>
      </c>
    </row>
    <row r="15" spans="1:8" x14ac:dyDescent="0.25">
      <c r="A15" s="25"/>
      <c r="B15" s="31" t="s">
        <v>24</v>
      </c>
      <c r="C15" s="25" t="s">
        <v>1</v>
      </c>
      <c r="D15" s="32">
        <v>43283</v>
      </c>
      <c r="E15" s="29">
        <v>2510</v>
      </c>
      <c r="F15" s="29"/>
      <c r="G15" s="29"/>
      <c r="H15" s="29">
        <f t="shared" si="0"/>
        <v>2510</v>
      </c>
    </row>
    <row r="16" spans="1:8" ht="15" customHeight="1" x14ac:dyDescent="0.25">
      <c r="A16" s="10">
        <v>11</v>
      </c>
      <c r="B16" s="19" t="s">
        <v>46</v>
      </c>
      <c r="C16" s="10" t="s">
        <v>19</v>
      </c>
      <c r="D16" s="13">
        <v>43255</v>
      </c>
      <c r="E16" s="11">
        <v>2770</v>
      </c>
      <c r="F16" s="11">
        <v>2770</v>
      </c>
      <c r="G16" s="11"/>
      <c r="H16" s="11">
        <f t="shared" si="0"/>
        <v>0</v>
      </c>
    </row>
    <row r="17" spans="1:9" ht="15" customHeight="1" x14ac:dyDescent="0.25">
      <c r="A17" s="10">
        <v>12</v>
      </c>
      <c r="B17" s="19" t="s">
        <v>46</v>
      </c>
      <c r="C17" s="10" t="s">
        <v>19</v>
      </c>
      <c r="D17" s="13">
        <v>43264</v>
      </c>
      <c r="E17" s="11">
        <v>3170</v>
      </c>
      <c r="F17" s="11"/>
      <c r="G17" s="11"/>
      <c r="H17" s="11">
        <f t="shared" si="0"/>
        <v>3170</v>
      </c>
    </row>
    <row r="18" spans="1:9" ht="15" customHeight="1" x14ac:dyDescent="0.25">
      <c r="A18" s="10">
        <v>13</v>
      </c>
      <c r="B18" s="19" t="s">
        <v>46</v>
      </c>
      <c r="C18" s="10" t="s">
        <v>19</v>
      </c>
      <c r="D18" s="13">
        <v>43276</v>
      </c>
      <c r="E18" s="11">
        <v>3170</v>
      </c>
      <c r="F18" s="11"/>
      <c r="G18" s="11"/>
      <c r="H18" s="11">
        <f t="shared" si="0"/>
        <v>3170</v>
      </c>
    </row>
    <row r="19" spans="1:9" ht="15" customHeight="1" x14ac:dyDescent="0.25">
      <c r="A19" s="25"/>
      <c r="B19" s="31" t="s">
        <v>46</v>
      </c>
      <c r="C19" s="25" t="s">
        <v>19</v>
      </c>
      <c r="D19" s="32">
        <v>43283</v>
      </c>
      <c r="E19" s="29">
        <v>3170</v>
      </c>
      <c r="F19" s="29"/>
      <c r="G19" s="29"/>
      <c r="H19" s="29">
        <f t="shared" si="0"/>
        <v>3170</v>
      </c>
    </row>
    <row r="20" spans="1:9" ht="15" customHeight="1" x14ac:dyDescent="0.25">
      <c r="A20" s="10">
        <v>14</v>
      </c>
      <c r="B20" s="19" t="s">
        <v>61</v>
      </c>
      <c r="C20" s="10" t="s">
        <v>1</v>
      </c>
      <c r="D20" s="13">
        <v>43241</v>
      </c>
      <c r="E20" s="11">
        <v>3500</v>
      </c>
      <c r="F20" s="11"/>
      <c r="G20" s="11">
        <v>400</v>
      </c>
      <c r="H20" s="11">
        <f t="shared" si="0"/>
        <v>3100</v>
      </c>
      <c r="I20" s="1" t="s">
        <v>68</v>
      </c>
    </row>
    <row r="21" spans="1:9" ht="15" customHeight="1" x14ac:dyDescent="0.25">
      <c r="A21" s="10">
        <v>15</v>
      </c>
      <c r="B21" s="19" t="s">
        <v>33</v>
      </c>
      <c r="C21" s="10" t="s">
        <v>1</v>
      </c>
      <c r="D21" s="13">
        <v>43250</v>
      </c>
      <c r="E21" s="11">
        <v>2147.16</v>
      </c>
      <c r="F21" s="11">
        <v>500</v>
      </c>
      <c r="G21" s="11"/>
      <c r="H21" s="11">
        <f t="shared" si="0"/>
        <v>1647.1599999999999</v>
      </c>
    </row>
    <row r="22" spans="1:9" ht="15" customHeight="1" x14ac:dyDescent="0.25">
      <c r="A22" s="25"/>
      <c r="B22" s="31" t="s">
        <v>33</v>
      </c>
      <c r="C22" s="25" t="s">
        <v>1</v>
      </c>
      <c r="D22" s="32">
        <v>43281</v>
      </c>
      <c r="E22" s="29">
        <v>1639.63</v>
      </c>
      <c r="F22" s="29"/>
      <c r="G22" s="29"/>
      <c r="H22" s="29">
        <f t="shared" si="0"/>
        <v>1639.63</v>
      </c>
    </row>
    <row r="23" spans="1:9" ht="15" customHeight="1" x14ac:dyDescent="0.25">
      <c r="A23" s="10">
        <v>16</v>
      </c>
      <c r="B23" s="19" t="s">
        <v>39</v>
      </c>
      <c r="C23" s="10" t="s">
        <v>1</v>
      </c>
      <c r="D23" s="13">
        <v>43252</v>
      </c>
      <c r="E23" s="11">
        <v>5650</v>
      </c>
      <c r="F23" s="11"/>
      <c r="G23" s="11"/>
      <c r="H23" s="11">
        <f t="shared" si="0"/>
        <v>5650</v>
      </c>
    </row>
    <row r="24" spans="1:9" x14ac:dyDescent="0.25">
      <c r="A24" s="10"/>
      <c r="B24" s="20"/>
      <c r="C24" s="10"/>
      <c r="D24" s="20" t="s">
        <v>27</v>
      </c>
      <c r="E24" s="21">
        <f>SUM(E5:E23)</f>
        <v>47912.810000000005</v>
      </c>
      <c r="F24" s="21">
        <f>SUM(F5:F23)</f>
        <v>4770</v>
      </c>
      <c r="G24" s="21"/>
      <c r="H24" s="11">
        <f>SUM(H5:H23)</f>
        <v>42742.810000000005</v>
      </c>
    </row>
    <row r="25" spans="1:9" x14ac:dyDescent="0.25">
      <c r="A25" s="4"/>
      <c r="B25" s="22"/>
      <c r="F25" s="23"/>
      <c r="G25" s="23"/>
    </row>
    <row r="26" spans="1:9" x14ac:dyDescent="0.25">
      <c r="B26" s="1" t="s">
        <v>28</v>
      </c>
      <c r="E26" s="1" t="s">
        <v>29</v>
      </c>
      <c r="F26" s="24"/>
      <c r="G26" s="24"/>
    </row>
    <row r="27" spans="1:9" x14ac:dyDescent="0.25">
      <c r="B27" s="1" t="s">
        <v>30</v>
      </c>
      <c r="E27" s="1" t="s">
        <v>31</v>
      </c>
    </row>
    <row r="30" spans="1:9" x14ac:dyDescent="0.25">
      <c r="F30" s="1"/>
      <c r="G30" s="1"/>
      <c r="H30" s="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J18" sqref="J18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43281</v>
      </c>
    </row>
    <row r="2" spans="1:8" x14ac:dyDescent="0.25">
      <c r="B2" s="2" t="s">
        <v>3</v>
      </c>
      <c r="C2" s="1" t="s">
        <v>4</v>
      </c>
      <c r="E2" s="6"/>
      <c r="H2" s="7" t="s">
        <v>69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s="4" customFormat="1" x14ac:dyDescent="0.25">
      <c r="A5" s="10">
        <v>1</v>
      </c>
      <c r="B5" s="10" t="s">
        <v>65</v>
      </c>
      <c r="C5" s="10" t="s">
        <v>1</v>
      </c>
      <c r="D5" s="10" t="s">
        <v>36</v>
      </c>
      <c r="E5" s="11">
        <v>512</v>
      </c>
      <c r="F5" s="10"/>
      <c r="G5" s="10"/>
      <c r="H5" s="11">
        <f>E5-F5-G5</f>
        <v>512</v>
      </c>
    </row>
    <row r="6" spans="1:8" x14ac:dyDescent="0.25">
      <c r="A6" s="10">
        <v>2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2" si="0">E6-F6-G6</f>
        <v>2700</v>
      </c>
    </row>
    <row r="7" spans="1:8" x14ac:dyDescent="0.25">
      <c r="A7" s="10">
        <v>3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8" x14ac:dyDescent="0.25">
      <c r="A8" s="10">
        <v>4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8" x14ac:dyDescent="0.25">
      <c r="A9" s="10">
        <v>5</v>
      </c>
      <c r="B9" s="14" t="s">
        <v>16</v>
      </c>
      <c r="C9" s="15" t="s">
        <v>1</v>
      </c>
      <c r="D9" s="15" t="s">
        <v>17</v>
      </c>
      <c r="E9" s="11">
        <v>2654.9</v>
      </c>
      <c r="F9" s="16"/>
      <c r="G9" s="16"/>
      <c r="H9" s="11">
        <f t="shared" si="0"/>
        <v>2654.9</v>
      </c>
    </row>
    <row r="10" spans="1:8" x14ac:dyDescent="0.25">
      <c r="A10" s="10">
        <v>6</v>
      </c>
      <c r="B10" s="14" t="s">
        <v>16</v>
      </c>
      <c r="C10" s="15" t="s">
        <v>1</v>
      </c>
      <c r="D10" s="17">
        <v>42123</v>
      </c>
      <c r="E10" s="11">
        <v>4394</v>
      </c>
      <c r="F10" s="16"/>
      <c r="G10" s="16"/>
      <c r="H10" s="11">
        <f t="shared" si="0"/>
        <v>4394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43266</v>
      </c>
      <c r="E11" s="11">
        <v>2499.12</v>
      </c>
      <c r="F11" s="16">
        <v>750</v>
      </c>
      <c r="G11" s="16"/>
      <c r="H11" s="11">
        <f t="shared" si="0"/>
        <v>1749.12</v>
      </c>
    </row>
    <row r="12" spans="1:8" x14ac:dyDescent="0.25">
      <c r="A12" s="10">
        <v>8</v>
      </c>
      <c r="B12" s="14" t="s">
        <v>20</v>
      </c>
      <c r="C12" s="15" t="s">
        <v>19</v>
      </c>
      <c r="D12" s="17">
        <v>43281</v>
      </c>
      <c r="E12" s="11">
        <v>2784</v>
      </c>
      <c r="F12" s="16"/>
      <c r="G12" s="16"/>
      <c r="H12" s="11">
        <f t="shared" si="0"/>
        <v>2784</v>
      </c>
    </row>
    <row r="13" spans="1:8" x14ac:dyDescent="0.25">
      <c r="A13" s="10">
        <v>9</v>
      </c>
      <c r="B13" s="19" t="s">
        <v>23</v>
      </c>
      <c r="C13" s="10" t="s">
        <v>1</v>
      </c>
      <c r="D13" s="13">
        <v>42899</v>
      </c>
      <c r="E13" s="11">
        <v>850</v>
      </c>
      <c r="F13" s="11"/>
      <c r="G13" s="11">
        <v>200</v>
      </c>
      <c r="H13" s="11">
        <f t="shared" si="0"/>
        <v>650</v>
      </c>
    </row>
    <row r="14" spans="1:8" x14ac:dyDescent="0.25">
      <c r="A14" s="10">
        <v>10</v>
      </c>
      <c r="B14" s="19" t="s">
        <v>24</v>
      </c>
      <c r="C14" s="10" t="s">
        <v>1</v>
      </c>
      <c r="D14" s="13">
        <v>43283</v>
      </c>
      <c r="E14" s="11">
        <v>2510</v>
      </c>
      <c r="F14" s="11">
        <v>1500</v>
      </c>
      <c r="G14" s="11"/>
      <c r="H14" s="11">
        <f t="shared" si="0"/>
        <v>1010</v>
      </c>
    </row>
    <row r="15" spans="1:8" ht="15" customHeight="1" x14ac:dyDescent="0.25">
      <c r="A15" s="10">
        <v>11</v>
      </c>
      <c r="B15" s="19" t="s">
        <v>46</v>
      </c>
      <c r="C15" s="10" t="s">
        <v>19</v>
      </c>
      <c r="D15" s="13">
        <v>43264</v>
      </c>
      <c r="E15" s="11">
        <v>3170</v>
      </c>
      <c r="F15" s="11">
        <v>2170</v>
      </c>
      <c r="G15" s="11"/>
      <c r="H15" s="11">
        <f t="shared" si="0"/>
        <v>1000</v>
      </c>
    </row>
    <row r="16" spans="1:8" ht="15" customHeight="1" x14ac:dyDescent="0.25">
      <c r="A16" s="10">
        <v>12</v>
      </c>
      <c r="B16" s="19" t="s">
        <v>46</v>
      </c>
      <c r="C16" s="10" t="s">
        <v>19</v>
      </c>
      <c r="D16" s="13">
        <v>43276</v>
      </c>
      <c r="E16" s="11">
        <v>3170</v>
      </c>
      <c r="F16" s="11"/>
      <c r="G16" s="11"/>
      <c r="H16" s="11">
        <f t="shared" si="0"/>
        <v>3170</v>
      </c>
    </row>
    <row r="17" spans="1:8" ht="15" customHeight="1" x14ac:dyDescent="0.25">
      <c r="A17" s="10">
        <v>13</v>
      </c>
      <c r="B17" s="19" t="s">
        <v>46</v>
      </c>
      <c r="C17" s="10" t="s">
        <v>19</v>
      </c>
      <c r="D17" s="13">
        <v>43283</v>
      </c>
      <c r="E17" s="11">
        <v>3170</v>
      </c>
      <c r="F17" s="11"/>
      <c r="G17" s="11"/>
      <c r="H17" s="11">
        <f t="shared" si="0"/>
        <v>3170</v>
      </c>
    </row>
    <row r="18" spans="1:8" ht="15" customHeight="1" x14ac:dyDescent="0.25">
      <c r="A18" s="25"/>
      <c r="B18" s="31" t="s">
        <v>46</v>
      </c>
      <c r="C18" s="25" t="s">
        <v>19</v>
      </c>
      <c r="D18" s="32">
        <v>43290</v>
      </c>
      <c r="E18" s="29">
        <v>3170</v>
      </c>
      <c r="F18" s="29"/>
      <c r="G18" s="29"/>
      <c r="H18" s="29">
        <f t="shared" si="0"/>
        <v>3170</v>
      </c>
    </row>
    <row r="19" spans="1:8" ht="15" customHeight="1" x14ac:dyDescent="0.25">
      <c r="A19" s="10">
        <v>14</v>
      </c>
      <c r="B19" s="19" t="s">
        <v>61</v>
      </c>
      <c r="C19" s="10" t="s">
        <v>1</v>
      </c>
      <c r="D19" s="13">
        <v>43241</v>
      </c>
      <c r="E19" s="11">
        <v>3100</v>
      </c>
      <c r="F19" s="11"/>
      <c r="G19" s="11"/>
      <c r="H19" s="11">
        <f t="shared" si="0"/>
        <v>3100</v>
      </c>
    </row>
    <row r="20" spans="1:8" ht="15" customHeight="1" x14ac:dyDescent="0.25">
      <c r="A20" s="10">
        <v>15</v>
      </c>
      <c r="B20" s="19" t="s">
        <v>33</v>
      </c>
      <c r="C20" s="10" t="s">
        <v>1</v>
      </c>
      <c r="D20" s="13">
        <v>43250</v>
      </c>
      <c r="E20" s="11">
        <v>1647.1599999999999</v>
      </c>
      <c r="F20" s="11"/>
      <c r="G20" s="11"/>
      <c r="H20" s="11">
        <f t="shared" si="0"/>
        <v>1647.1599999999999</v>
      </c>
    </row>
    <row r="21" spans="1:8" ht="15" customHeight="1" x14ac:dyDescent="0.25">
      <c r="A21" s="10">
        <v>16</v>
      </c>
      <c r="B21" s="19" t="s">
        <v>33</v>
      </c>
      <c r="C21" s="10" t="s">
        <v>1</v>
      </c>
      <c r="D21" s="13">
        <v>43281</v>
      </c>
      <c r="E21" s="11">
        <v>1639.63</v>
      </c>
      <c r="F21" s="11"/>
      <c r="G21" s="11"/>
      <c r="H21" s="11">
        <f t="shared" si="0"/>
        <v>1639.63</v>
      </c>
    </row>
    <row r="22" spans="1:8" ht="15" customHeight="1" x14ac:dyDescent="0.25">
      <c r="A22" s="10">
        <v>17</v>
      </c>
      <c r="B22" s="19" t="s">
        <v>39</v>
      </c>
      <c r="C22" s="10" t="s">
        <v>1</v>
      </c>
      <c r="D22" s="13">
        <v>43252</v>
      </c>
      <c r="E22" s="11">
        <v>5650</v>
      </c>
      <c r="F22" s="11"/>
      <c r="G22" s="11"/>
      <c r="H22" s="11">
        <f t="shared" si="0"/>
        <v>5650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45912.810000000005</v>
      </c>
      <c r="F23" s="21">
        <f>SUM(F5:F22)</f>
        <v>4420</v>
      </c>
      <c r="G23" s="21"/>
      <c r="H23" s="11">
        <f>SUM(H5:H22)</f>
        <v>41292.81</v>
      </c>
    </row>
    <row r="24" spans="1:8" x14ac:dyDescent="0.25">
      <c r="A24" s="4"/>
      <c r="B24" s="22"/>
      <c r="F24" s="23"/>
      <c r="G24" s="23"/>
    </row>
    <row r="25" spans="1:8" x14ac:dyDescent="0.25">
      <c r="B25" s="1" t="s">
        <v>28</v>
      </c>
      <c r="E25" s="1" t="s">
        <v>29</v>
      </c>
      <c r="F25" s="24"/>
      <c r="G25" s="24"/>
    </row>
    <row r="26" spans="1:8" x14ac:dyDescent="0.25">
      <c r="B26" s="1" t="s">
        <v>30</v>
      </c>
      <c r="E26" s="1" t="s">
        <v>31</v>
      </c>
    </row>
    <row r="29" spans="1:8" x14ac:dyDescent="0.25">
      <c r="F29" s="1"/>
      <c r="G29" s="1"/>
      <c r="H29" s="1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3" zoomScaleNormal="100" workbookViewId="0">
      <selection activeCell="A3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E1" s="3"/>
      <c r="F1" s="4" t="s">
        <v>2</v>
      </c>
      <c r="H1" s="5">
        <v>43288</v>
      </c>
    </row>
    <row r="2" spans="1:8" x14ac:dyDescent="0.25">
      <c r="B2" s="2" t="s">
        <v>3</v>
      </c>
      <c r="C2" s="1" t="s">
        <v>4</v>
      </c>
      <c r="E2" s="6"/>
      <c r="H2" s="7" t="s">
        <v>70</v>
      </c>
    </row>
    <row r="3" spans="1:8" x14ac:dyDescent="0.25">
      <c r="E3" s="8"/>
      <c r="H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8" s="4" customFormat="1" x14ac:dyDescent="0.25">
      <c r="A5" s="10">
        <v>1</v>
      </c>
      <c r="B5" s="10" t="s">
        <v>65</v>
      </c>
      <c r="C5" s="10" t="s">
        <v>1</v>
      </c>
      <c r="D5" s="10" t="s">
        <v>36</v>
      </c>
      <c r="E5" s="11">
        <v>512</v>
      </c>
      <c r="F5" s="10">
        <v>512</v>
      </c>
      <c r="G5" s="10"/>
      <c r="H5" s="11">
        <f>E5-F5-G5</f>
        <v>0</v>
      </c>
    </row>
    <row r="6" spans="1:8" x14ac:dyDescent="0.25">
      <c r="A6" s="10">
        <v>2</v>
      </c>
      <c r="B6" s="12" t="s">
        <v>13</v>
      </c>
      <c r="C6" s="10" t="s">
        <v>1</v>
      </c>
      <c r="D6" s="13">
        <v>40923</v>
      </c>
      <c r="E6" s="11">
        <v>2700</v>
      </c>
      <c r="F6" s="11"/>
      <c r="G6" s="11"/>
      <c r="H6" s="11">
        <f t="shared" ref="H6:H25" si="0">E6-F6-G6</f>
        <v>2700</v>
      </c>
    </row>
    <row r="7" spans="1:8" x14ac:dyDescent="0.25">
      <c r="A7" s="10">
        <v>3</v>
      </c>
      <c r="B7" s="12" t="s">
        <v>14</v>
      </c>
      <c r="C7" s="10" t="s">
        <v>1</v>
      </c>
      <c r="D7" s="13">
        <v>41182</v>
      </c>
      <c r="E7" s="11">
        <v>1192</v>
      </c>
      <c r="F7" s="11"/>
      <c r="G7" s="11"/>
      <c r="H7" s="11">
        <f t="shared" si="0"/>
        <v>1192</v>
      </c>
    </row>
    <row r="8" spans="1:8" x14ac:dyDescent="0.25">
      <c r="A8" s="10">
        <v>4</v>
      </c>
      <c r="B8" s="12" t="s">
        <v>15</v>
      </c>
      <c r="C8" s="10" t="s">
        <v>1</v>
      </c>
      <c r="D8" s="10"/>
      <c r="E8" s="11">
        <v>1100</v>
      </c>
      <c r="F8" s="11"/>
      <c r="G8" s="11"/>
      <c r="H8" s="11">
        <f t="shared" si="0"/>
        <v>1100</v>
      </c>
    </row>
    <row r="9" spans="1:8" x14ac:dyDescent="0.25">
      <c r="A9" s="10">
        <v>5</v>
      </c>
      <c r="B9" s="14" t="s">
        <v>16</v>
      </c>
      <c r="C9" s="15" t="s">
        <v>1</v>
      </c>
      <c r="D9" s="15" t="s">
        <v>17</v>
      </c>
      <c r="E9" s="11">
        <v>2654.9</v>
      </c>
      <c r="F9" s="16"/>
      <c r="G9" s="16"/>
      <c r="H9" s="11">
        <f t="shared" si="0"/>
        <v>2654.9</v>
      </c>
    </row>
    <row r="10" spans="1:8" x14ac:dyDescent="0.25">
      <c r="A10" s="10">
        <v>6</v>
      </c>
      <c r="B10" s="14" t="s">
        <v>16</v>
      </c>
      <c r="C10" s="15" t="s">
        <v>1</v>
      </c>
      <c r="D10" s="17">
        <v>42123</v>
      </c>
      <c r="E10" s="11">
        <v>4394</v>
      </c>
      <c r="F10" s="16"/>
      <c r="G10" s="16"/>
      <c r="H10" s="11">
        <f t="shared" si="0"/>
        <v>4394</v>
      </c>
    </row>
    <row r="11" spans="1:8" x14ac:dyDescent="0.25">
      <c r="A11" s="10">
        <v>7</v>
      </c>
      <c r="B11" s="14" t="s">
        <v>20</v>
      </c>
      <c r="C11" s="15" t="s">
        <v>19</v>
      </c>
      <c r="D11" s="17">
        <v>43266</v>
      </c>
      <c r="E11" s="11">
        <v>1749.12</v>
      </c>
      <c r="F11" s="16">
        <v>1749.12</v>
      </c>
      <c r="G11" s="16"/>
      <c r="H11" s="11">
        <f t="shared" si="0"/>
        <v>0</v>
      </c>
    </row>
    <row r="12" spans="1:8" x14ac:dyDescent="0.25">
      <c r="A12" s="10">
        <v>8</v>
      </c>
      <c r="B12" s="14" t="s">
        <v>20</v>
      </c>
      <c r="C12" s="15" t="s">
        <v>19</v>
      </c>
      <c r="D12" s="17">
        <v>43281</v>
      </c>
      <c r="E12" s="11">
        <v>2784</v>
      </c>
      <c r="F12" s="16"/>
      <c r="G12" s="16"/>
      <c r="H12" s="11">
        <f t="shared" si="0"/>
        <v>2784</v>
      </c>
    </row>
    <row r="13" spans="1:8" x14ac:dyDescent="0.25">
      <c r="A13" s="25"/>
      <c r="B13" s="26" t="s">
        <v>20</v>
      </c>
      <c r="C13" s="27" t="s">
        <v>19</v>
      </c>
      <c r="D13" s="28">
        <v>43296</v>
      </c>
      <c r="E13" s="29">
        <v>2000</v>
      </c>
      <c r="F13" s="30"/>
      <c r="G13" s="30"/>
      <c r="H13" s="29">
        <f t="shared" si="0"/>
        <v>2000</v>
      </c>
    </row>
    <row r="14" spans="1:8" x14ac:dyDescent="0.25">
      <c r="A14" s="10">
        <v>9</v>
      </c>
      <c r="B14" s="19" t="s">
        <v>23</v>
      </c>
      <c r="C14" s="10" t="s">
        <v>1</v>
      </c>
      <c r="D14" s="13">
        <v>42899</v>
      </c>
      <c r="E14" s="11">
        <v>650</v>
      </c>
      <c r="F14" s="11">
        <v>150</v>
      </c>
      <c r="G14" s="11"/>
      <c r="H14" s="11">
        <f t="shared" si="0"/>
        <v>500</v>
      </c>
    </row>
    <row r="15" spans="1:8" x14ac:dyDescent="0.25">
      <c r="A15" s="10">
        <v>10</v>
      </c>
      <c r="B15" s="19" t="s">
        <v>24</v>
      </c>
      <c r="C15" s="10" t="s">
        <v>1</v>
      </c>
      <c r="D15" s="13">
        <v>43283</v>
      </c>
      <c r="E15" s="11">
        <v>1010</v>
      </c>
      <c r="F15" s="11">
        <v>1010</v>
      </c>
      <c r="G15" s="11"/>
      <c r="H15" s="11">
        <f t="shared" si="0"/>
        <v>0</v>
      </c>
    </row>
    <row r="16" spans="1:8" x14ac:dyDescent="0.25">
      <c r="A16" s="25"/>
      <c r="B16" s="31" t="s">
        <v>24</v>
      </c>
      <c r="C16" s="25" t="s">
        <v>1</v>
      </c>
      <c r="D16" s="32">
        <v>43297</v>
      </c>
      <c r="E16" s="29">
        <v>3000</v>
      </c>
      <c r="F16" s="29"/>
      <c r="G16" s="29"/>
      <c r="H16" s="29">
        <f t="shared" si="0"/>
        <v>3000</v>
      </c>
    </row>
    <row r="17" spans="1:8" ht="15" customHeight="1" x14ac:dyDescent="0.25">
      <c r="A17" s="10">
        <v>11</v>
      </c>
      <c r="B17" s="19" t="s">
        <v>46</v>
      </c>
      <c r="C17" s="10" t="s">
        <v>19</v>
      </c>
      <c r="D17" s="13">
        <v>43264</v>
      </c>
      <c r="E17" s="11">
        <v>1000</v>
      </c>
      <c r="F17" s="11">
        <v>1000</v>
      </c>
      <c r="G17" s="11"/>
      <c r="H17" s="11">
        <f t="shared" si="0"/>
        <v>0</v>
      </c>
    </row>
    <row r="18" spans="1:8" ht="15" customHeight="1" x14ac:dyDescent="0.25">
      <c r="A18" s="10">
        <v>12</v>
      </c>
      <c r="B18" s="19" t="s">
        <v>46</v>
      </c>
      <c r="C18" s="10" t="s">
        <v>19</v>
      </c>
      <c r="D18" s="13">
        <v>43276</v>
      </c>
      <c r="E18" s="11">
        <v>3170</v>
      </c>
      <c r="F18" s="11">
        <v>1000</v>
      </c>
      <c r="G18" s="11"/>
      <c r="H18" s="11">
        <f t="shared" si="0"/>
        <v>2170</v>
      </c>
    </row>
    <row r="19" spans="1:8" ht="15" customHeight="1" x14ac:dyDescent="0.25">
      <c r="A19" s="10">
        <v>13</v>
      </c>
      <c r="B19" s="19" t="s">
        <v>46</v>
      </c>
      <c r="C19" s="10" t="s">
        <v>19</v>
      </c>
      <c r="D19" s="13">
        <v>43283</v>
      </c>
      <c r="E19" s="11">
        <v>3170</v>
      </c>
      <c r="F19" s="11"/>
      <c r="G19" s="11"/>
      <c r="H19" s="11">
        <f t="shared" si="0"/>
        <v>3170</v>
      </c>
    </row>
    <row r="20" spans="1:8" ht="15" customHeight="1" x14ac:dyDescent="0.25">
      <c r="A20" s="10">
        <v>14</v>
      </c>
      <c r="B20" s="19" t="s">
        <v>46</v>
      </c>
      <c r="C20" s="10" t="s">
        <v>19</v>
      </c>
      <c r="D20" s="13">
        <v>43290</v>
      </c>
      <c r="E20" s="11">
        <v>3170</v>
      </c>
      <c r="F20" s="11"/>
      <c r="G20" s="11"/>
      <c r="H20" s="11">
        <f t="shared" si="0"/>
        <v>3170</v>
      </c>
    </row>
    <row r="21" spans="1:8" ht="15" customHeight="1" x14ac:dyDescent="0.25">
      <c r="A21" s="25"/>
      <c r="B21" s="31" t="s">
        <v>26</v>
      </c>
      <c r="C21" s="25" t="s">
        <v>19</v>
      </c>
      <c r="D21" s="32">
        <v>43296</v>
      </c>
      <c r="E21" s="29">
        <v>3381.35</v>
      </c>
      <c r="F21" s="29"/>
      <c r="G21" s="29"/>
      <c r="H21" s="29">
        <f t="shared" si="0"/>
        <v>3381.35</v>
      </c>
    </row>
    <row r="22" spans="1:8" ht="15" customHeight="1" x14ac:dyDescent="0.25">
      <c r="A22" s="25"/>
      <c r="B22" s="31" t="s">
        <v>35</v>
      </c>
      <c r="C22" s="25" t="s">
        <v>19</v>
      </c>
      <c r="D22" s="32">
        <v>43296</v>
      </c>
      <c r="E22" s="29">
        <v>1225.3399999999999</v>
      </c>
      <c r="F22" s="29"/>
      <c r="G22" s="29"/>
      <c r="H22" s="29">
        <f t="shared" si="0"/>
        <v>1225.3399999999999</v>
      </c>
    </row>
    <row r="23" spans="1:8" ht="15" customHeight="1" x14ac:dyDescent="0.25">
      <c r="A23" s="10">
        <v>15</v>
      </c>
      <c r="B23" s="19" t="s">
        <v>61</v>
      </c>
      <c r="C23" s="10" t="s">
        <v>1</v>
      </c>
      <c r="D23" s="13">
        <v>43241</v>
      </c>
      <c r="E23" s="11">
        <v>3100</v>
      </c>
      <c r="F23" s="11"/>
      <c r="G23" s="11"/>
      <c r="H23" s="11">
        <f t="shared" si="0"/>
        <v>3100</v>
      </c>
    </row>
    <row r="24" spans="1:8" ht="15" customHeight="1" x14ac:dyDescent="0.25">
      <c r="A24" s="10">
        <v>16</v>
      </c>
      <c r="B24" s="19" t="s">
        <v>33</v>
      </c>
      <c r="C24" s="10" t="s">
        <v>1</v>
      </c>
      <c r="D24" s="13">
        <v>43250</v>
      </c>
      <c r="E24" s="11">
        <v>1647.1599999999999</v>
      </c>
      <c r="F24" s="11">
        <v>500</v>
      </c>
      <c r="G24" s="11"/>
      <c r="H24" s="11">
        <f t="shared" si="0"/>
        <v>1147.1599999999999</v>
      </c>
    </row>
    <row r="25" spans="1:8" ht="15" customHeight="1" x14ac:dyDescent="0.25">
      <c r="A25" s="10">
        <v>17</v>
      </c>
      <c r="B25" s="19" t="s">
        <v>33</v>
      </c>
      <c r="C25" s="10" t="s">
        <v>1</v>
      </c>
      <c r="D25" s="13">
        <v>43281</v>
      </c>
      <c r="E25" s="11">
        <v>1639.63</v>
      </c>
      <c r="F25" s="11"/>
      <c r="G25" s="11"/>
      <c r="H25" s="11">
        <f t="shared" si="0"/>
        <v>1639.63</v>
      </c>
    </row>
    <row r="26" spans="1:8" x14ac:dyDescent="0.25">
      <c r="A26" s="10"/>
      <c r="B26" s="20"/>
      <c r="C26" s="10"/>
      <c r="D26" s="20" t="s">
        <v>27</v>
      </c>
      <c r="E26" s="21">
        <f>SUM(E5:E25)</f>
        <v>45249.499999999993</v>
      </c>
      <c r="F26" s="21">
        <f>SUM(F5:F25)</f>
        <v>5921.12</v>
      </c>
      <c r="G26" s="21"/>
      <c r="H26" s="11">
        <f>SUM(H5:H25)</f>
        <v>39328.379999999997</v>
      </c>
    </row>
    <row r="27" spans="1:8" x14ac:dyDescent="0.25">
      <c r="A27" s="4"/>
      <c r="B27" s="22"/>
      <c r="F27" s="23"/>
      <c r="G27" s="23"/>
    </row>
    <row r="28" spans="1:8" x14ac:dyDescent="0.25">
      <c r="B28" s="1" t="s">
        <v>28</v>
      </c>
      <c r="E28" s="1" t="s">
        <v>29</v>
      </c>
      <c r="F28" s="24"/>
      <c r="G28" s="24"/>
    </row>
    <row r="29" spans="1:8" x14ac:dyDescent="0.25">
      <c r="B29" s="1" t="s">
        <v>30</v>
      </c>
      <c r="E29" s="1" t="s">
        <v>31</v>
      </c>
    </row>
    <row r="32" spans="1:8" x14ac:dyDescent="0.25">
      <c r="F32" s="1"/>
      <c r="G32" s="1"/>
      <c r="H32" s="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R13" sqref="R13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4" customWidth="1"/>
    <col min="8" max="8" width="12.140625" style="3" bestFit="1" customWidth="1"/>
    <col min="9" max="16384" width="5.85546875" style="1"/>
  </cols>
  <sheetData>
    <row r="1" spans="1:9" x14ac:dyDescent="0.25">
      <c r="B1" s="2" t="s">
        <v>0</v>
      </c>
      <c r="C1" s="1" t="s">
        <v>1</v>
      </c>
      <c r="E1" s="3"/>
      <c r="F1" s="4" t="s">
        <v>2</v>
      </c>
      <c r="H1" s="5">
        <v>43295</v>
      </c>
    </row>
    <row r="2" spans="1:9" x14ac:dyDescent="0.25">
      <c r="B2" s="2" t="s">
        <v>3</v>
      </c>
      <c r="C2" s="1" t="s">
        <v>4</v>
      </c>
      <c r="E2" s="6"/>
      <c r="H2" s="7" t="s">
        <v>72</v>
      </c>
    </row>
    <row r="3" spans="1:9" x14ac:dyDescent="0.25">
      <c r="E3" s="8"/>
      <c r="H3" s="9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32</v>
      </c>
      <c r="H4" s="11" t="s">
        <v>12</v>
      </c>
    </row>
    <row r="5" spans="1:9" x14ac:dyDescent="0.25">
      <c r="A5" s="10">
        <v>6</v>
      </c>
      <c r="B5" s="14" t="s">
        <v>20</v>
      </c>
      <c r="C5" s="15" t="s">
        <v>19</v>
      </c>
      <c r="D5" s="17">
        <v>43281</v>
      </c>
      <c r="E5" s="11">
        <v>2784</v>
      </c>
      <c r="F5" s="16">
        <v>1200</v>
      </c>
      <c r="G5" s="16"/>
      <c r="H5" s="11">
        <f t="shared" ref="H5:H18" si="0">E5-F5-G5</f>
        <v>1584</v>
      </c>
    </row>
    <row r="6" spans="1:9" x14ac:dyDescent="0.25">
      <c r="A6" s="10">
        <v>7</v>
      </c>
      <c r="B6" s="14" t="s">
        <v>20</v>
      </c>
      <c r="C6" s="15" t="s">
        <v>19</v>
      </c>
      <c r="D6" s="17">
        <v>43296</v>
      </c>
      <c r="E6" s="11">
        <v>2000</v>
      </c>
      <c r="F6" s="16"/>
      <c r="G6" s="16"/>
      <c r="H6" s="11">
        <f t="shared" si="0"/>
        <v>2000</v>
      </c>
    </row>
    <row r="7" spans="1:9" x14ac:dyDescent="0.25">
      <c r="A7" s="10">
        <v>8</v>
      </c>
      <c r="B7" s="19" t="s">
        <v>23</v>
      </c>
      <c r="C7" s="10" t="s">
        <v>1</v>
      </c>
      <c r="D7" s="13">
        <v>42899</v>
      </c>
      <c r="E7" s="11">
        <v>500</v>
      </c>
      <c r="F7" s="11"/>
      <c r="G7" s="11"/>
      <c r="H7" s="11">
        <f t="shared" si="0"/>
        <v>500</v>
      </c>
    </row>
    <row r="8" spans="1:9" x14ac:dyDescent="0.25">
      <c r="A8" s="10">
        <v>9</v>
      </c>
      <c r="B8" s="19" t="s">
        <v>24</v>
      </c>
      <c r="C8" s="10" t="s">
        <v>1</v>
      </c>
      <c r="D8" s="13">
        <v>43297</v>
      </c>
      <c r="E8" s="11">
        <v>3000</v>
      </c>
      <c r="F8" s="11">
        <v>1500</v>
      </c>
      <c r="G8" s="11"/>
      <c r="H8" s="11">
        <f t="shared" si="0"/>
        <v>1500</v>
      </c>
    </row>
    <row r="9" spans="1:9" ht="15" customHeight="1" x14ac:dyDescent="0.25">
      <c r="A9" s="10">
        <v>10</v>
      </c>
      <c r="B9" s="19" t="s">
        <v>46</v>
      </c>
      <c r="C9" s="10" t="s">
        <v>19</v>
      </c>
      <c r="D9" s="13">
        <v>43276</v>
      </c>
      <c r="E9" s="11">
        <v>2170</v>
      </c>
      <c r="F9" s="11">
        <v>2170</v>
      </c>
      <c r="G9" s="11"/>
      <c r="H9" s="11">
        <f t="shared" si="0"/>
        <v>0</v>
      </c>
    </row>
    <row r="10" spans="1:9" ht="15" customHeight="1" x14ac:dyDescent="0.25">
      <c r="A10" s="10">
        <v>11</v>
      </c>
      <c r="B10" s="19" t="s">
        <v>46</v>
      </c>
      <c r="C10" s="10" t="s">
        <v>19</v>
      </c>
      <c r="D10" s="13">
        <v>43283</v>
      </c>
      <c r="E10" s="11">
        <v>3170</v>
      </c>
      <c r="F10" s="11"/>
      <c r="G10" s="11"/>
      <c r="H10" s="11">
        <f t="shared" si="0"/>
        <v>3170</v>
      </c>
    </row>
    <row r="11" spans="1:9" ht="15" customHeight="1" x14ac:dyDescent="0.25">
      <c r="A11" s="10">
        <v>12</v>
      </c>
      <c r="B11" s="19" t="s">
        <v>46</v>
      </c>
      <c r="C11" s="10" t="s">
        <v>19</v>
      </c>
      <c r="D11" s="13">
        <v>43290</v>
      </c>
      <c r="E11" s="11">
        <v>3170</v>
      </c>
      <c r="F11" s="11"/>
      <c r="G11" s="11"/>
      <c r="H11" s="11">
        <f t="shared" si="0"/>
        <v>3170</v>
      </c>
    </row>
    <row r="12" spans="1:9" ht="15" customHeight="1" x14ac:dyDescent="0.25">
      <c r="A12" s="25"/>
      <c r="B12" s="31" t="s">
        <v>46</v>
      </c>
      <c r="C12" s="25" t="s">
        <v>19</v>
      </c>
      <c r="D12" s="32">
        <v>43304</v>
      </c>
      <c r="E12" s="29">
        <v>3170</v>
      </c>
      <c r="F12" s="29"/>
      <c r="G12" s="29"/>
      <c r="H12" s="29">
        <f t="shared" si="0"/>
        <v>3170</v>
      </c>
    </row>
    <row r="13" spans="1:9" ht="15" customHeight="1" x14ac:dyDescent="0.25">
      <c r="A13" s="10">
        <v>13</v>
      </c>
      <c r="B13" s="19" t="s">
        <v>26</v>
      </c>
      <c r="C13" s="10" t="s">
        <v>19</v>
      </c>
      <c r="D13" s="13">
        <v>43296</v>
      </c>
      <c r="E13" s="11">
        <v>1381.35</v>
      </c>
      <c r="F13" s="11"/>
      <c r="G13" s="11">
        <v>1381.35</v>
      </c>
      <c r="H13" s="11">
        <f t="shared" si="0"/>
        <v>0</v>
      </c>
      <c r="I13" s="1" t="s">
        <v>74</v>
      </c>
    </row>
    <row r="14" spans="1:9" ht="15" customHeight="1" x14ac:dyDescent="0.25">
      <c r="A14" s="10">
        <v>14</v>
      </c>
      <c r="B14" s="19" t="s">
        <v>35</v>
      </c>
      <c r="C14" s="10" t="s">
        <v>19</v>
      </c>
      <c r="D14" s="13">
        <v>43296</v>
      </c>
      <c r="E14" s="11">
        <v>1225.3399999999999</v>
      </c>
      <c r="F14" s="11">
        <v>500</v>
      </c>
      <c r="G14" s="11"/>
      <c r="H14" s="11">
        <f t="shared" si="0"/>
        <v>725.33999999999992</v>
      </c>
    </row>
    <row r="15" spans="1:9" ht="15" customHeight="1" x14ac:dyDescent="0.25">
      <c r="A15" s="10">
        <v>15</v>
      </c>
      <c r="B15" s="19" t="s">
        <v>61</v>
      </c>
      <c r="C15" s="10" t="s">
        <v>1</v>
      </c>
      <c r="D15" s="13">
        <v>43241</v>
      </c>
      <c r="E15" s="11">
        <v>3100</v>
      </c>
      <c r="F15" s="11"/>
      <c r="G15" s="11">
        <v>500</v>
      </c>
      <c r="H15" s="11">
        <f t="shared" si="0"/>
        <v>2600</v>
      </c>
    </row>
    <row r="16" spans="1:9" ht="15" customHeight="1" x14ac:dyDescent="0.25">
      <c r="A16" s="10">
        <v>16</v>
      </c>
      <c r="B16" s="19" t="s">
        <v>33</v>
      </c>
      <c r="C16" s="10" t="s">
        <v>1</v>
      </c>
      <c r="D16" s="13">
        <v>43250</v>
      </c>
      <c r="E16" s="11">
        <v>1147.1599999999999</v>
      </c>
      <c r="F16" s="11">
        <v>500</v>
      </c>
      <c r="G16" s="11"/>
      <c r="H16" s="11">
        <f t="shared" si="0"/>
        <v>647.15999999999985</v>
      </c>
    </row>
    <row r="17" spans="1:8" ht="15" customHeight="1" x14ac:dyDescent="0.25">
      <c r="A17" s="10">
        <v>17</v>
      </c>
      <c r="B17" s="19" t="s">
        <v>33</v>
      </c>
      <c r="C17" s="10" t="s">
        <v>1</v>
      </c>
      <c r="D17" s="13">
        <v>43281</v>
      </c>
      <c r="E17" s="11">
        <v>1639.63</v>
      </c>
      <c r="F17" s="11"/>
      <c r="G17" s="11"/>
      <c r="H17" s="11">
        <f t="shared" si="0"/>
        <v>1639.63</v>
      </c>
    </row>
    <row r="18" spans="1:8" ht="15" customHeight="1" x14ac:dyDescent="0.25">
      <c r="A18" s="10">
        <v>18</v>
      </c>
      <c r="B18" s="19" t="s">
        <v>71</v>
      </c>
      <c r="C18" s="10" t="s">
        <v>19</v>
      </c>
      <c r="D18" s="13">
        <v>43290</v>
      </c>
      <c r="E18" s="11">
        <v>1000</v>
      </c>
      <c r="F18" s="11">
        <v>500</v>
      </c>
      <c r="G18" s="11"/>
      <c r="H18" s="11">
        <f t="shared" si="0"/>
        <v>500</v>
      </c>
    </row>
    <row r="19" spans="1:8" ht="15" customHeight="1" x14ac:dyDescent="0.25">
      <c r="A19" s="25"/>
      <c r="B19" s="31" t="s">
        <v>73</v>
      </c>
      <c r="C19" s="25" t="s">
        <v>1</v>
      </c>
      <c r="D19" s="32">
        <v>43363</v>
      </c>
      <c r="E19" s="29">
        <v>2808.01</v>
      </c>
      <c r="F19" s="29"/>
      <c r="G19" s="29"/>
      <c r="H19" s="29"/>
    </row>
    <row r="20" spans="1:8" x14ac:dyDescent="0.25">
      <c r="A20" s="10"/>
      <c r="B20" s="20"/>
      <c r="C20" s="10"/>
      <c r="D20" s="20" t="s">
        <v>27</v>
      </c>
      <c r="E20" s="21">
        <f>SUM(E5:E19)</f>
        <v>32265.489999999998</v>
      </c>
      <c r="F20" s="21"/>
      <c r="G20" s="21"/>
      <c r="H20" s="11">
        <f>SUM(H5:H18)</f>
        <v>21206.13</v>
      </c>
    </row>
    <row r="21" spans="1:8" x14ac:dyDescent="0.25">
      <c r="A21" s="4"/>
      <c r="B21" s="22"/>
      <c r="F21" s="23"/>
      <c r="G21" s="23"/>
    </row>
    <row r="22" spans="1:8" x14ac:dyDescent="0.25">
      <c r="B22" s="1" t="s">
        <v>28</v>
      </c>
      <c r="E22" s="1" t="s">
        <v>29</v>
      </c>
      <c r="F22" s="24"/>
      <c r="G22" s="24"/>
    </row>
    <row r="23" spans="1:8" x14ac:dyDescent="0.25">
      <c r="B23" s="1" t="s">
        <v>30</v>
      </c>
      <c r="E23" s="1" t="s">
        <v>31</v>
      </c>
    </row>
    <row r="26" spans="1:8" x14ac:dyDescent="0.25">
      <c r="F26" s="1"/>
      <c r="G26" s="1"/>
      <c r="H26" s="1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I26" sqref="I2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2.140625" style="4" bestFit="1" customWidth="1"/>
    <col min="7" max="7" width="12.140625" style="3" bestFit="1" customWidth="1"/>
    <col min="8" max="16384" width="5.85546875" style="1"/>
  </cols>
  <sheetData>
    <row r="1" spans="1:7" x14ac:dyDescent="0.25">
      <c r="B1" s="2" t="s">
        <v>0</v>
      </c>
      <c r="C1" s="1" t="s">
        <v>1</v>
      </c>
      <c r="E1" s="3"/>
      <c r="F1" s="4" t="s">
        <v>2</v>
      </c>
      <c r="G1" s="5">
        <v>43302</v>
      </c>
    </row>
    <row r="2" spans="1:7" x14ac:dyDescent="0.25">
      <c r="B2" s="2" t="s">
        <v>3</v>
      </c>
      <c r="C2" s="1" t="s">
        <v>4</v>
      </c>
      <c r="E2" s="6"/>
      <c r="G2" s="7" t="s">
        <v>75</v>
      </c>
    </row>
    <row r="3" spans="1:7" x14ac:dyDescent="0.25">
      <c r="E3" s="8"/>
      <c r="G3" s="9"/>
    </row>
    <row r="4" spans="1:7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1" t="s">
        <v>12</v>
      </c>
    </row>
    <row r="5" spans="1:7" x14ac:dyDescent="0.25">
      <c r="A5" s="10">
        <v>1</v>
      </c>
      <c r="B5" s="14" t="s">
        <v>20</v>
      </c>
      <c r="C5" s="15" t="s">
        <v>19</v>
      </c>
      <c r="D5" s="17">
        <v>43281</v>
      </c>
      <c r="E5" s="11">
        <v>1584</v>
      </c>
      <c r="F5" s="16"/>
      <c r="G5" s="11"/>
    </row>
    <row r="6" spans="1:7" x14ac:dyDescent="0.25">
      <c r="A6" s="10">
        <v>2</v>
      </c>
      <c r="B6" s="14" t="s">
        <v>20</v>
      </c>
      <c r="C6" s="15" t="s">
        <v>19</v>
      </c>
      <c r="D6" s="17">
        <v>43296</v>
      </c>
      <c r="E6" s="11">
        <v>2000</v>
      </c>
      <c r="F6" s="16"/>
      <c r="G6" s="11"/>
    </row>
    <row r="7" spans="1:7" x14ac:dyDescent="0.25">
      <c r="A7" s="10">
        <v>3</v>
      </c>
      <c r="B7" s="19" t="s">
        <v>23</v>
      </c>
      <c r="C7" s="10" t="s">
        <v>1</v>
      </c>
      <c r="D7" s="13">
        <v>42899</v>
      </c>
      <c r="E7" s="11">
        <v>500</v>
      </c>
      <c r="F7" s="11"/>
      <c r="G7" s="11"/>
    </row>
    <row r="8" spans="1:7" x14ac:dyDescent="0.25">
      <c r="A8" s="10">
        <v>4</v>
      </c>
      <c r="B8" s="19" t="s">
        <v>24</v>
      </c>
      <c r="C8" s="10" t="s">
        <v>1</v>
      </c>
      <c r="D8" s="13">
        <v>43297</v>
      </c>
      <c r="E8" s="11">
        <v>1500</v>
      </c>
      <c r="F8" s="11"/>
      <c r="G8" s="11"/>
    </row>
    <row r="9" spans="1:7" ht="15" customHeight="1" x14ac:dyDescent="0.25">
      <c r="A9" s="10">
        <v>5</v>
      </c>
      <c r="B9" s="19" t="s">
        <v>46</v>
      </c>
      <c r="C9" s="10" t="s">
        <v>19</v>
      </c>
      <c r="D9" s="13">
        <v>43283</v>
      </c>
      <c r="E9" s="11">
        <v>3170</v>
      </c>
      <c r="F9" s="11"/>
      <c r="G9" s="11"/>
    </row>
    <row r="10" spans="1:7" ht="15" customHeight="1" x14ac:dyDescent="0.25">
      <c r="A10" s="10">
        <v>6</v>
      </c>
      <c r="B10" s="19" t="s">
        <v>46</v>
      </c>
      <c r="C10" s="10" t="s">
        <v>19</v>
      </c>
      <c r="D10" s="13">
        <v>43290</v>
      </c>
      <c r="E10" s="11">
        <v>3170</v>
      </c>
      <c r="F10" s="11"/>
      <c r="G10" s="11"/>
    </row>
    <row r="11" spans="1:7" ht="15" customHeight="1" x14ac:dyDescent="0.25">
      <c r="A11" s="10">
        <v>7</v>
      </c>
      <c r="B11" s="19" t="s">
        <v>46</v>
      </c>
      <c r="C11" s="10" t="s">
        <v>19</v>
      </c>
      <c r="D11" s="13">
        <v>43304</v>
      </c>
      <c r="E11" s="11">
        <v>3170</v>
      </c>
      <c r="F11" s="11"/>
      <c r="G11" s="11"/>
    </row>
    <row r="12" spans="1:7" ht="15" customHeight="1" x14ac:dyDescent="0.25">
      <c r="A12" s="10">
        <v>8</v>
      </c>
      <c r="B12" s="19" t="s">
        <v>35</v>
      </c>
      <c r="C12" s="10" t="s">
        <v>19</v>
      </c>
      <c r="D12" s="13">
        <v>43296</v>
      </c>
      <c r="E12" s="11">
        <v>725.33999999999992</v>
      </c>
      <c r="F12" s="11"/>
      <c r="G12" s="11"/>
    </row>
    <row r="13" spans="1:7" ht="15" customHeight="1" x14ac:dyDescent="0.25">
      <c r="A13" s="10">
        <v>9</v>
      </c>
      <c r="B13" s="19" t="s">
        <v>61</v>
      </c>
      <c r="C13" s="10" t="s">
        <v>1</v>
      </c>
      <c r="D13" s="13">
        <v>43241</v>
      </c>
      <c r="E13" s="11">
        <v>2600</v>
      </c>
      <c r="F13" s="11"/>
      <c r="G13" s="11"/>
    </row>
    <row r="14" spans="1:7" ht="15" customHeight="1" x14ac:dyDescent="0.25">
      <c r="A14" s="10">
        <v>10</v>
      </c>
      <c r="B14" s="19" t="s">
        <v>33</v>
      </c>
      <c r="C14" s="10" t="s">
        <v>1</v>
      </c>
      <c r="D14" s="13">
        <v>43250</v>
      </c>
      <c r="E14" s="11">
        <v>647.15999999999985</v>
      </c>
      <c r="F14" s="11"/>
      <c r="G14" s="11"/>
    </row>
    <row r="15" spans="1:7" ht="15" customHeight="1" x14ac:dyDescent="0.25">
      <c r="A15" s="10">
        <v>11</v>
      </c>
      <c r="B15" s="19" t="s">
        <v>33</v>
      </c>
      <c r="C15" s="10" t="s">
        <v>1</v>
      </c>
      <c r="D15" s="13">
        <v>43281</v>
      </c>
      <c r="E15" s="11">
        <v>1639.63</v>
      </c>
      <c r="F15" s="11"/>
      <c r="G15" s="11"/>
    </row>
    <row r="16" spans="1:7" ht="15" customHeight="1" x14ac:dyDescent="0.25">
      <c r="A16" s="10">
        <v>12</v>
      </c>
      <c r="B16" s="19" t="s">
        <v>71</v>
      </c>
      <c r="C16" s="10" t="s">
        <v>19</v>
      </c>
      <c r="D16" s="13">
        <v>43290</v>
      </c>
      <c r="E16" s="11">
        <v>500</v>
      </c>
      <c r="F16" s="11"/>
      <c r="G16" s="11"/>
    </row>
    <row r="17" spans="1:7" ht="15" customHeight="1" x14ac:dyDescent="0.25">
      <c r="A17" s="10">
        <v>13</v>
      </c>
      <c r="B17" s="19" t="s">
        <v>73</v>
      </c>
      <c r="C17" s="10" t="s">
        <v>1</v>
      </c>
      <c r="D17" s="13">
        <v>43363</v>
      </c>
      <c r="E17" s="11">
        <v>2808.01</v>
      </c>
      <c r="F17" s="11"/>
      <c r="G17" s="11"/>
    </row>
    <row r="18" spans="1:7" x14ac:dyDescent="0.25">
      <c r="A18" s="10"/>
      <c r="B18" s="20"/>
      <c r="C18" s="10"/>
      <c r="D18" s="20" t="s">
        <v>27</v>
      </c>
      <c r="E18" s="21">
        <f>SUM(E5:E17)</f>
        <v>24014.14</v>
      </c>
      <c r="F18" s="21"/>
      <c r="G18" s="11"/>
    </row>
    <row r="19" spans="1:7" x14ac:dyDescent="0.25">
      <c r="A19" s="4"/>
      <c r="B19" s="22"/>
      <c r="F19" s="23"/>
    </row>
    <row r="20" spans="1:7" x14ac:dyDescent="0.25">
      <c r="B20" s="1" t="s">
        <v>28</v>
      </c>
      <c r="E20" s="1" t="s">
        <v>29</v>
      </c>
      <c r="F20" s="24"/>
    </row>
    <row r="21" spans="1:7" x14ac:dyDescent="0.25">
      <c r="B21" s="1" t="s">
        <v>30</v>
      </c>
      <c r="E21" s="1" t="s">
        <v>31</v>
      </c>
    </row>
    <row r="24" spans="1:7" x14ac:dyDescent="0.25">
      <c r="F24" s="1"/>
      <c r="G24" s="1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E18" sqref="E18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9.5703125" style="3" bestFit="1" customWidth="1"/>
    <col min="8" max="8" width="12.140625" style="1" bestFit="1" customWidth="1"/>
    <col min="9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43309</v>
      </c>
      <c r="G1" s="5"/>
    </row>
    <row r="2" spans="1:8" x14ac:dyDescent="0.25">
      <c r="B2" s="2" t="s">
        <v>3</v>
      </c>
      <c r="C2" s="1" t="s">
        <v>4</v>
      </c>
      <c r="D2" s="4"/>
      <c r="E2" s="7">
        <v>73</v>
      </c>
      <c r="G2" s="7"/>
    </row>
    <row r="3" spans="1:8" x14ac:dyDescent="0.25">
      <c r="E3" s="8"/>
      <c r="G3" s="9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0" t="s">
        <v>32</v>
      </c>
      <c r="H4" s="11" t="s">
        <v>12</v>
      </c>
    </row>
    <row r="5" spans="1:8" x14ac:dyDescent="0.25">
      <c r="A5" s="10">
        <v>1</v>
      </c>
      <c r="B5" s="14" t="s">
        <v>20</v>
      </c>
      <c r="C5" s="15" t="s">
        <v>19</v>
      </c>
      <c r="D5" s="17">
        <v>43296</v>
      </c>
      <c r="E5" s="11">
        <v>2000</v>
      </c>
      <c r="F5" s="21"/>
      <c r="G5" s="20"/>
      <c r="H5" s="34">
        <f>E5-F5-G5</f>
        <v>2000</v>
      </c>
    </row>
    <row r="6" spans="1:8" x14ac:dyDescent="0.25">
      <c r="A6" s="25"/>
      <c r="B6" s="26" t="s">
        <v>20</v>
      </c>
      <c r="C6" s="27" t="s">
        <v>19</v>
      </c>
      <c r="D6" s="28">
        <v>43320</v>
      </c>
      <c r="E6" s="29">
        <v>2000</v>
      </c>
      <c r="F6" s="37"/>
      <c r="G6" s="35"/>
      <c r="H6" s="36">
        <f t="shared" ref="H6:H9" si="0">E6-F6-G6</f>
        <v>2000</v>
      </c>
    </row>
    <row r="7" spans="1:8" x14ac:dyDescent="0.25">
      <c r="A7" s="10">
        <v>2</v>
      </c>
      <c r="B7" s="19" t="s">
        <v>23</v>
      </c>
      <c r="C7" s="10" t="s">
        <v>1</v>
      </c>
      <c r="D7" s="13">
        <v>42899</v>
      </c>
      <c r="E7" s="11">
        <v>300</v>
      </c>
      <c r="F7" s="21"/>
      <c r="G7" s="20"/>
      <c r="H7" s="34">
        <f t="shared" si="0"/>
        <v>300</v>
      </c>
    </row>
    <row r="8" spans="1:8" x14ac:dyDescent="0.25">
      <c r="A8" s="10">
        <v>3</v>
      </c>
      <c r="B8" s="19" t="s">
        <v>24</v>
      </c>
      <c r="C8" s="10" t="s">
        <v>1</v>
      </c>
      <c r="D8" s="13">
        <v>43311</v>
      </c>
      <c r="E8" s="11">
        <v>1309.52</v>
      </c>
      <c r="F8" s="21">
        <v>1309.52</v>
      </c>
      <c r="G8" s="20"/>
      <c r="H8" s="34">
        <f t="shared" si="0"/>
        <v>0</v>
      </c>
    </row>
    <row r="9" spans="1:8" x14ac:dyDescent="0.25">
      <c r="A9" s="10">
        <v>4</v>
      </c>
      <c r="B9" s="19" t="s">
        <v>25</v>
      </c>
      <c r="C9" s="10" t="s">
        <v>1</v>
      </c>
      <c r="D9" s="13">
        <v>43311</v>
      </c>
      <c r="E9" s="11">
        <v>767.49</v>
      </c>
      <c r="F9" s="21"/>
      <c r="G9" s="20"/>
      <c r="H9" s="34">
        <f t="shared" si="0"/>
        <v>767.49</v>
      </c>
    </row>
    <row r="10" spans="1:8" ht="15" customHeight="1" x14ac:dyDescent="0.25">
      <c r="A10" s="10">
        <v>5</v>
      </c>
      <c r="B10" s="19" t="s">
        <v>46</v>
      </c>
      <c r="C10" s="10" t="s">
        <v>19</v>
      </c>
      <c r="D10" s="13">
        <v>43283</v>
      </c>
      <c r="E10" s="11">
        <v>2170</v>
      </c>
      <c r="F10" s="21">
        <v>2170</v>
      </c>
      <c r="G10" s="20"/>
      <c r="H10" s="34">
        <f t="shared" ref="H10:H19" si="1">E10-F10-G10</f>
        <v>0</v>
      </c>
    </row>
    <row r="11" spans="1:8" ht="15" customHeight="1" x14ac:dyDescent="0.25">
      <c r="A11" s="10">
        <v>6</v>
      </c>
      <c r="B11" s="19" t="s">
        <v>46</v>
      </c>
      <c r="C11" s="10" t="s">
        <v>19</v>
      </c>
      <c r="D11" s="13">
        <v>43290</v>
      </c>
      <c r="E11" s="11">
        <v>3170</v>
      </c>
      <c r="F11" s="21"/>
      <c r="G11" s="20"/>
      <c r="H11" s="34">
        <f t="shared" si="1"/>
        <v>3170</v>
      </c>
    </row>
    <row r="12" spans="1:8" ht="15" customHeight="1" x14ac:dyDescent="0.25">
      <c r="A12" s="10">
        <v>7</v>
      </c>
      <c r="B12" s="19" t="s">
        <v>46</v>
      </c>
      <c r="C12" s="10" t="s">
        <v>19</v>
      </c>
      <c r="D12" s="13">
        <v>43304</v>
      </c>
      <c r="E12" s="11">
        <v>3170</v>
      </c>
      <c r="F12" s="21"/>
      <c r="G12" s="20"/>
      <c r="H12" s="34">
        <f t="shared" si="1"/>
        <v>3170</v>
      </c>
    </row>
    <row r="13" spans="1:8" ht="15" customHeight="1" x14ac:dyDescent="0.25">
      <c r="A13" s="10">
        <v>8</v>
      </c>
      <c r="B13" s="19" t="s">
        <v>46</v>
      </c>
      <c r="C13" s="10" t="s">
        <v>19</v>
      </c>
      <c r="D13" s="13">
        <v>43311</v>
      </c>
      <c r="E13" s="11">
        <v>3170</v>
      </c>
      <c r="F13" s="21"/>
      <c r="G13" s="20"/>
      <c r="H13" s="34">
        <f t="shared" si="1"/>
        <v>3170</v>
      </c>
    </row>
    <row r="14" spans="1:8" ht="15" customHeight="1" x14ac:dyDescent="0.25">
      <c r="A14" s="25"/>
      <c r="B14" s="31" t="s">
        <v>46</v>
      </c>
      <c r="C14" s="25" t="s">
        <v>19</v>
      </c>
      <c r="D14" s="32">
        <v>43318</v>
      </c>
      <c r="E14" s="29">
        <v>3000</v>
      </c>
      <c r="F14" s="37"/>
      <c r="G14" s="35"/>
      <c r="H14" s="36">
        <f t="shared" si="1"/>
        <v>3000</v>
      </c>
    </row>
    <row r="15" spans="1:8" ht="15" customHeight="1" x14ac:dyDescent="0.25">
      <c r="A15" s="10">
        <v>9</v>
      </c>
      <c r="B15" s="19" t="s">
        <v>35</v>
      </c>
      <c r="C15" s="10" t="s">
        <v>19</v>
      </c>
      <c r="D15" s="13">
        <v>43296</v>
      </c>
      <c r="E15" s="11">
        <v>725.33999999999992</v>
      </c>
      <c r="F15" s="21">
        <v>725.34</v>
      </c>
      <c r="G15" s="20"/>
      <c r="H15" s="34">
        <f t="shared" si="1"/>
        <v>-1.1368683772161603E-13</v>
      </c>
    </row>
    <row r="16" spans="1:8" ht="15" customHeight="1" x14ac:dyDescent="0.25">
      <c r="A16" s="10">
        <v>10</v>
      </c>
      <c r="B16" s="19" t="s">
        <v>61</v>
      </c>
      <c r="C16" s="10" t="s">
        <v>1</v>
      </c>
      <c r="D16" s="13">
        <v>43241</v>
      </c>
      <c r="E16" s="11">
        <v>2700</v>
      </c>
      <c r="F16" s="21"/>
      <c r="G16" s="21">
        <v>400</v>
      </c>
      <c r="H16" s="34">
        <f t="shared" si="1"/>
        <v>2300</v>
      </c>
    </row>
    <row r="17" spans="1:8" ht="15" customHeight="1" x14ac:dyDescent="0.25">
      <c r="A17" s="10">
        <v>11</v>
      </c>
      <c r="B17" s="19" t="s">
        <v>33</v>
      </c>
      <c r="C17" s="10" t="s">
        <v>1</v>
      </c>
      <c r="D17" s="13">
        <v>43281</v>
      </c>
      <c r="E17" s="11">
        <v>1639.63</v>
      </c>
      <c r="F17" s="21"/>
      <c r="G17" s="20"/>
      <c r="H17" s="34">
        <f t="shared" si="1"/>
        <v>1639.63</v>
      </c>
    </row>
    <row r="18" spans="1:8" ht="15" customHeight="1" x14ac:dyDescent="0.25">
      <c r="A18" s="10">
        <v>12</v>
      </c>
      <c r="B18" s="19" t="s">
        <v>71</v>
      </c>
      <c r="C18" s="10" t="s">
        <v>19</v>
      </c>
      <c r="D18" s="13">
        <v>43311</v>
      </c>
      <c r="E18" s="11">
        <v>1500</v>
      </c>
      <c r="F18" s="21">
        <v>500</v>
      </c>
      <c r="G18" s="20"/>
      <c r="H18" s="34">
        <f t="shared" si="1"/>
        <v>1000</v>
      </c>
    </row>
    <row r="19" spans="1:8" ht="15" customHeight="1" x14ac:dyDescent="0.25">
      <c r="A19" s="25"/>
      <c r="B19" s="31" t="s">
        <v>26</v>
      </c>
      <c r="C19" s="25" t="s">
        <v>1</v>
      </c>
      <c r="D19" s="32">
        <v>43319</v>
      </c>
      <c r="E19" s="29">
        <v>8554.77</v>
      </c>
      <c r="F19" s="37"/>
      <c r="G19" s="35"/>
      <c r="H19" s="36">
        <f t="shared" si="1"/>
        <v>8554.77</v>
      </c>
    </row>
    <row r="20" spans="1:8" x14ac:dyDescent="0.25">
      <c r="A20" s="10"/>
      <c r="B20" s="20"/>
      <c r="C20" s="10"/>
      <c r="D20" s="20" t="s">
        <v>27</v>
      </c>
      <c r="E20" s="21">
        <f>SUM(E5:E19)</f>
        <v>36176.75</v>
      </c>
      <c r="F20" s="21">
        <f>SUM(F5:F19)</f>
        <v>4704.8599999999997</v>
      </c>
      <c r="G20" s="20"/>
      <c r="H20" s="34">
        <f>SUM(H5:H19)</f>
        <v>31071.89</v>
      </c>
    </row>
    <row r="21" spans="1:8" x14ac:dyDescent="0.25">
      <c r="A21" s="4"/>
      <c r="B21" s="22"/>
    </row>
    <row r="22" spans="1:8" x14ac:dyDescent="0.25">
      <c r="B22" s="1" t="s">
        <v>28</v>
      </c>
      <c r="E22" s="1" t="s">
        <v>29</v>
      </c>
    </row>
    <row r="23" spans="1:8" x14ac:dyDescent="0.25">
      <c r="B23" s="1" t="s">
        <v>30</v>
      </c>
      <c r="E23" s="1" t="s">
        <v>31</v>
      </c>
    </row>
    <row r="26" spans="1:8" x14ac:dyDescent="0.25">
      <c r="F26" s="3"/>
      <c r="G26" s="1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43316</v>
      </c>
    </row>
    <row r="2" spans="1:8" x14ac:dyDescent="0.25">
      <c r="B2" s="2" t="s">
        <v>3</v>
      </c>
      <c r="C2" s="1" t="s">
        <v>4</v>
      </c>
      <c r="D2" s="4"/>
      <c r="E2" s="7" t="s">
        <v>76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s="4" customFormat="1" x14ac:dyDescent="0.25">
      <c r="A5" s="10">
        <v>1</v>
      </c>
      <c r="B5" s="19" t="s">
        <v>31</v>
      </c>
      <c r="C5" s="10"/>
      <c r="D5" s="10" t="s">
        <v>36</v>
      </c>
      <c r="E5" s="11">
        <v>350</v>
      </c>
      <c r="F5" s="11"/>
      <c r="G5" s="11"/>
      <c r="H5" s="11">
        <f>E5-F5-G5</f>
        <v>350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43296</v>
      </c>
      <c r="E6" s="34">
        <v>2000</v>
      </c>
      <c r="F6" s="21">
        <v>2000</v>
      </c>
      <c r="G6" s="21"/>
      <c r="H6" s="11">
        <f t="shared" ref="H6:H24" si="0">E6-F6-G6</f>
        <v>0</v>
      </c>
    </row>
    <row r="7" spans="1:8" x14ac:dyDescent="0.25">
      <c r="A7" s="10">
        <v>3</v>
      </c>
      <c r="B7" s="18" t="s">
        <v>20</v>
      </c>
      <c r="C7" s="15" t="s">
        <v>19</v>
      </c>
      <c r="D7" s="17">
        <v>43320</v>
      </c>
      <c r="E7" s="34">
        <v>2000</v>
      </c>
      <c r="F7" s="21"/>
      <c r="G7" s="21"/>
      <c r="H7" s="11">
        <f t="shared" si="0"/>
        <v>2000</v>
      </c>
    </row>
    <row r="8" spans="1:8" x14ac:dyDescent="0.25">
      <c r="A8" s="10">
        <v>4</v>
      </c>
      <c r="B8" s="19" t="s">
        <v>23</v>
      </c>
      <c r="C8" s="10" t="s">
        <v>1</v>
      </c>
      <c r="D8" s="13">
        <v>42899</v>
      </c>
      <c r="E8" s="34">
        <v>300</v>
      </c>
      <c r="F8" s="21"/>
      <c r="G8" s="21"/>
      <c r="H8" s="11">
        <f t="shared" si="0"/>
        <v>300</v>
      </c>
    </row>
    <row r="9" spans="1:8" x14ac:dyDescent="0.25">
      <c r="A9" s="10">
        <v>5</v>
      </c>
      <c r="B9" s="19" t="s">
        <v>25</v>
      </c>
      <c r="C9" s="10" t="s">
        <v>1</v>
      </c>
      <c r="D9" s="13">
        <v>43311</v>
      </c>
      <c r="E9" s="34">
        <v>767.49</v>
      </c>
      <c r="F9" s="21"/>
      <c r="G9" s="21"/>
      <c r="H9" s="11">
        <f t="shared" si="0"/>
        <v>767.49</v>
      </c>
    </row>
    <row r="10" spans="1:8" ht="15" customHeight="1" x14ac:dyDescent="0.25">
      <c r="A10" s="10">
        <v>6</v>
      </c>
      <c r="B10" s="19" t="s">
        <v>46</v>
      </c>
      <c r="C10" s="10" t="s">
        <v>19</v>
      </c>
      <c r="D10" s="13">
        <v>43290</v>
      </c>
      <c r="E10" s="34">
        <v>3170</v>
      </c>
      <c r="F10" s="21">
        <v>1500</v>
      </c>
      <c r="G10" s="21"/>
      <c r="H10" s="11">
        <f t="shared" si="0"/>
        <v>1670</v>
      </c>
    </row>
    <row r="11" spans="1:8" ht="15" customHeight="1" x14ac:dyDescent="0.25">
      <c r="A11" s="10">
        <v>7</v>
      </c>
      <c r="B11" s="19" t="s">
        <v>46</v>
      </c>
      <c r="C11" s="10" t="s">
        <v>19</v>
      </c>
      <c r="D11" s="13">
        <v>43304</v>
      </c>
      <c r="E11" s="34">
        <v>3170</v>
      </c>
      <c r="F11" s="21"/>
      <c r="G11" s="21"/>
      <c r="H11" s="11">
        <f t="shared" si="0"/>
        <v>3170</v>
      </c>
    </row>
    <row r="12" spans="1:8" ht="15" customHeight="1" x14ac:dyDescent="0.25">
      <c r="A12" s="10">
        <v>8</v>
      </c>
      <c r="B12" s="19" t="s">
        <v>46</v>
      </c>
      <c r="C12" s="10" t="s">
        <v>19</v>
      </c>
      <c r="D12" s="13">
        <v>43311</v>
      </c>
      <c r="E12" s="34">
        <v>3170</v>
      </c>
      <c r="F12" s="21"/>
      <c r="G12" s="21"/>
      <c r="H12" s="11">
        <f t="shared" si="0"/>
        <v>3170</v>
      </c>
    </row>
    <row r="13" spans="1:8" ht="15" customHeight="1" x14ac:dyDescent="0.25">
      <c r="A13" s="10">
        <v>9</v>
      </c>
      <c r="B13" s="19" t="s">
        <v>46</v>
      </c>
      <c r="C13" s="10" t="s">
        <v>19</v>
      </c>
      <c r="D13" s="13">
        <v>43318</v>
      </c>
      <c r="E13" s="34">
        <v>3000</v>
      </c>
      <c r="F13" s="21"/>
      <c r="G13" s="21"/>
      <c r="H13" s="11">
        <f t="shared" si="0"/>
        <v>3000</v>
      </c>
    </row>
    <row r="14" spans="1:8" ht="15" customHeight="1" x14ac:dyDescent="0.25">
      <c r="A14" s="10">
        <v>10</v>
      </c>
      <c r="B14" s="19" t="s">
        <v>46</v>
      </c>
      <c r="C14" s="10" t="s">
        <v>19</v>
      </c>
      <c r="D14" s="13">
        <v>43325</v>
      </c>
      <c r="E14" s="11">
        <v>3000</v>
      </c>
      <c r="F14" s="21"/>
      <c r="G14" s="21"/>
      <c r="H14" s="11">
        <f t="shared" si="0"/>
        <v>3000</v>
      </c>
    </row>
    <row r="15" spans="1:8" ht="15" customHeight="1" x14ac:dyDescent="0.25">
      <c r="A15" s="25"/>
      <c r="B15" s="31" t="s">
        <v>46</v>
      </c>
      <c r="C15" s="25" t="s">
        <v>19</v>
      </c>
      <c r="D15" s="32">
        <v>43339</v>
      </c>
      <c r="E15" s="29">
        <v>3000</v>
      </c>
      <c r="F15" s="37"/>
      <c r="G15" s="37"/>
      <c r="H15" s="29">
        <f t="shared" si="0"/>
        <v>3000</v>
      </c>
    </row>
    <row r="16" spans="1:8" ht="15" customHeight="1" x14ac:dyDescent="0.25">
      <c r="A16" s="10">
        <v>11</v>
      </c>
      <c r="B16" s="19" t="s">
        <v>61</v>
      </c>
      <c r="C16" s="10" t="s">
        <v>1</v>
      </c>
      <c r="D16" s="13">
        <v>43241</v>
      </c>
      <c r="E16" s="34">
        <v>2300</v>
      </c>
      <c r="F16" s="21"/>
      <c r="G16" s="21"/>
      <c r="H16" s="11">
        <f t="shared" si="0"/>
        <v>2300</v>
      </c>
    </row>
    <row r="17" spans="1:8" ht="15" customHeight="1" x14ac:dyDescent="0.25">
      <c r="A17" s="10">
        <v>12</v>
      </c>
      <c r="B17" s="19" t="s">
        <v>33</v>
      </c>
      <c r="C17" s="10" t="s">
        <v>1</v>
      </c>
      <c r="D17" s="13">
        <v>43281</v>
      </c>
      <c r="E17" s="34">
        <v>1639.63</v>
      </c>
      <c r="F17" s="21"/>
      <c r="G17" s="21"/>
      <c r="H17" s="11">
        <f t="shared" si="0"/>
        <v>1639.63</v>
      </c>
    </row>
    <row r="18" spans="1:8" ht="15" customHeight="1" x14ac:dyDescent="0.25">
      <c r="A18" s="25"/>
      <c r="B18" s="31" t="s">
        <v>33</v>
      </c>
      <c r="C18" s="25" t="s">
        <v>1</v>
      </c>
      <c r="D18" s="32">
        <v>43342</v>
      </c>
      <c r="E18" s="36">
        <v>872</v>
      </c>
      <c r="F18" s="37"/>
      <c r="G18" s="37"/>
      <c r="H18" s="29">
        <f t="shared" si="0"/>
        <v>872</v>
      </c>
    </row>
    <row r="19" spans="1:8" ht="15" customHeight="1" x14ac:dyDescent="0.25">
      <c r="A19" s="10">
        <v>13</v>
      </c>
      <c r="B19" s="19" t="s">
        <v>71</v>
      </c>
      <c r="C19" s="10" t="s">
        <v>19</v>
      </c>
      <c r="D19" s="13">
        <v>43311</v>
      </c>
      <c r="E19" s="34">
        <v>1000</v>
      </c>
      <c r="F19" s="21">
        <v>250</v>
      </c>
      <c r="G19" s="21"/>
      <c r="H19" s="11">
        <f t="shared" si="0"/>
        <v>750</v>
      </c>
    </row>
    <row r="20" spans="1:8" ht="15" customHeight="1" x14ac:dyDescent="0.25">
      <c r="A20" s="25"/>
      <c r="B20" s="31" t="s">
        <v>71</v>
      </c>
      <c r="C20" s="25" t="s">
        <v>19</v>
      </c>
      <c r="D20" s="32">
        <v>43339</v>
      </c>
      <c r="E20" s="36">
        <v>1927</v>
      </c>
      <c r="F20" s="37"/>
      <c r="G20" s="37"/>
      <c r="H20" s="29">
        <f t="shared" si="0"/>
        <v>1927</v>
      </c>
    </row>
    <row r="21" spans="1:8" ht="15" customHeight="1" x14ac:dyDescent="0.25">
      <c r="A21" s="10">
        <v>14</v>
      </c>
      <c r="B21" s="19" t="s">
        <v>26</v>
      </c>
      <c r="C21" s="10" t="s">
        <v>1</v>
      </c>
      <c r="D21" s="13">
        <v>43319</v>
      </c>
      <c r="E21" s="34">
        <f>8554.77-470-530</f>
        <v>7554.77</v>
      </c>
      <c r="F21" s="21">
        <v>1000</v>
      </c>
      <c r="G21" s="21"/>
      <c r="H21" s="11">
        <f t="shared" si="0"/>
        <v>6554.77</v>
      </c>
    </row>
    <row r="22" spans="1:8" ht="15" customHeight="1" x14ac:dyDescent="0.25">
      <c r="A22" s="10">
        <v>15</v>
      </c>
      <c r="B22" s="19" t="s">
        <v>77</v>
      </c>
      <c r="C22" s="10" t="s">
        <v>19</v>
      </c>
      <c r="D22" s="13">
        <v>43325</v>
      </c>
      <c r="E22" s="11">
        <v>3000</v>
      </c>
      <c r="F22" s="21">
        <v>1500</v>
      </c>
      <c r="G22" s="21"/>
      <c r="H22" s="11">
        <f t="shared" si="0"/>
        <v>1500</v>
      </c>
    </row>
    <row r="23" spans="1:8" ht="15" customHeight="1" x14ac:dyDescent="0.25">
      <c r="A23" s="25"/>
      <c r="B23" s="31" t="s">
        <v>77</v>
      </c>
      <c r="C23" s="25" t="s">
        <v>19</v>
      </c>
      <c r="D23" s="32">
        <v>43339</v>
      </c>
      <c r="E23" s="29">
        <v>3000</v>
      </c>
      <c r="F23" s="37"/>
      <c r="G23" s="37"/>
      <c r="H23" s="29">
        <f t="shared" si="0"/>
        <v>3000</v>
      </c>
    </row>
    <row r="24" spans="1:8" ht="15" customHeight="1" x14ac:dyDescent="0.25">
      <c r="A24" s="25"/>
      <c r="B24" s="31" t="s">
        <v>35</v>
      </c>
      <c r="C24" s="25" t="s">
        <v>19</v>
      </c>
      <c r="D24" s="32">
        <v>43337</v>
      </c>
      <c r="E24" s="29">
        <v>1438.45</v>
      </c>
      <c r="F24" s="37"/>
      <c r="G24" s="37"/>
      <c r="H24" s="29">
        <f t="shared" si="0"/>
        <v>1438.45</v>
      </c>
    </row>
    <row r="25" spans="1:8" x14ac:dyDescent="0.25">
      <c r="A25" s="10"/>
      <c r="B25" s="20"/>
      <c r="C25" s="10"/>
      <c r="D25" s="20" t="s">
        <v>27</v>
      </c>
      <c r="E25" s="21">
        <f>SUM(E5:E24)</f>
        <v>46659.34</v>
      </c>
      <c r="F25" s="21">
        <f>SUM(F5:F24)</f>
        <v>6250</v>
      </c>
      <c r="G25" s="21"/>
      <c r="H25" s="34">
        <f>SUM(H5:H24)</f>
        <v>40409.339999999997</v>
      </c>
    </row>
    <row r="26" spans="1:8" x14ac:dyDescent="0.25">
      <c r="A26" s="4"/>
      <c r="B26" s="22"/>
    </row>
    <row r="27" spans="1:8" x14ac:dyDescent="0.25">
      <c r="B27" s="1" t="s">
        <v>28</v>
      </c>
      <c r="E27" s="1" t="s">
        <v>29</v>
      </c>
    </row>
    <row r="28" spans="1:8" x14ac:dyDescent="0.25">
      <c r="B28" s="1" t="s">
        <v>30</v>
      </c>
      <c r="E28" s="1" t="s">
        <v>31</v>
      </c>
    </row>
    <row r="31" spans="1:8" x14ac:dyDescent="0.25">
      <c r="F31" s="3"/>
      <c r="G3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43330</v>
      </c>
    </row>
    <row r="2" spans="1:9" x14ac:dyDescent="0.25">
      <c r="B2" s="2" t="s">
        <v>3</v>
      </c>
      <c r="C2" s="1" t="s">
        <v>4</v>
      </c>
      <c r="D2" s="4"/>
      <c r="E2" s="7" t="s">
        <v>78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s="4" customFormat="1" x14ac:dyDescent="0.25">
      <c r="A5" s="10">
        <v>1</v>
      </c>
      <c r="B5" s="19" t="s">
        <v>31</v>
      </c>
      <c r="C5" s="10"/>
      <c r="D5" s="10" t="s">
        <v>36</v>
      </c>
      <c r="E5" s="11">
        <v>350</v>
      </c>
      <c r="F5" s="11">
        <v>350</v>
      </c>
      <c r="G5" s="11"/>
      <c r="H5" s="11">
        <f>E5-F5-G5</f>
        <v>0</v>
      </c>
    </row>
    <row r="6" spans="1:9" x14ac:dyDescent="0.25">
      <c r="A6" s="10">
        <v>2</v>
      </c>
      <c r="B6" s="18" t="s">
        <v>20</v>
      </c>
      <c r="C6" s="15" t="s">
        <v>19</v>
      </c>
      <c r="D6" s="17">
        <v>43320</v>
      </c>
      <c r="E6" s="11">
        <v>2000</v>
      </c>
      <c r="F6" s="21"/>
      <c r="G6" s="21"/>
      <c r="H6" s="11">
        <f t="shared" ref="H6:H23" si="0">E6-F6-G6</f>
        <v>2000</v>
      </c>
    </row>
    <row r="7" spans="1:9" x14ac:dyDescent="0.25">
      <c r="A7" s="10">
        <v>3</v>
      </c>
      <c r="B7" s="19" t="s">
        <v>23</v>
      </c>
      <c r="C7" s="10" t="s">
        <v>1</v>
      </c>
      <c r="D7" s="13">
        <v>42899</v>
      </c>
      <c r="E7" s="11">
        <v>300</v>
      </c>
      <c r="F7" s="21"/>
      <c r="G7" s="21"/>
      <c r="H7" s="11">
        <f t="shared" si="0"/>
        <v>300</v>
      </c>
    </row>
    <row r="8" spans="1:9" x14ac:dyDescent="0.25">
      <c r="A8" s="10">
        <v>4</v>
      </c>
      <c r="B8" s="19" t="s">
        <v>25</v>
      </c>
      <c r="C8" s="10" t="s">
        <v>1</v>
      </c>
      <c r="D8" s="13">
        <v>43311</v>
      </c>
      <c r="E8" s="11">
        <v>767.49</v>
      </c>
      <c r="F8" s="21">
        <v>767.49</v>
      </c>
      <c r="G8" s="21"/>
      <c r="H8" s="11">
        <f t="shared" si="0"/>
        <v>0</v>
      </c>
    </row>
    <row r="9" spans="1:9" ht="15" customHeight="1" x14ac:dyDescent="0.25">
      <c r="A9" s="10">
        <v>5</v>
      </c>
      <c r="B9" s="19" t="s">
        <v>46</v>
      </c>
      <c r="C9" s="10" t="s">
        <v>19</v>
      </c>
      <c r="D9" s="13">
        <v>43290</v>
      </c>
      <c r="E9" s="11">
        <v>1670</v>
      </c>
      <c r="F9" s="21">
        <v>1670</v>
      </c>
      <c r="G9" s="21"/>
      <c r="H9" s="11">
        <f t="shared" si="0"/>
        <v>0</v>
      </c>
    </row>
    <row r="10" spans="1:9" ht="15" customHeight="1" x14ac:dyDescent="0.25">
      <c r="A10" s="10">
        <v>6</v>
      </c>
      <c r="B10" s="19" t="s">
        <v>46</v>
      </c>
      <c r="C10" s="10" t="s">
        <v>19</v>
      </c>
      <c r="D10" s="13">
        <v>43304</v>
      </c>
      <c r="E10" s="11">
        <v>3170</v>
      </c>
      <c r="F10" s="21">
        <v>1670</v>
      </c>
      <c r="G10" s="21"/>
      <c r="H10" s="11">
        <f t="shared" si="0"/>
        <v>1500</v>
      </c>
    </row>
    <row r="11" spans="1:9" ht="15" customHeight="1" x14ac:dyDescent="0.25">
      <c r="A11" s="10">
        <v>7</v>
      </c>
      <c r="B11" s="19" t="s">
        <v>46</v>
      </c>
      <c r="C11" s="10" t="s">
        <v>19</v>
      </c>
      <c r="D11" s="13">
        <v>43311</v>
      </c>
      <c r="E11" s="11">
        <v>3170</v>
      </c>
      <c r="F11" s="21"/>
      <c r="G11" s="21"/>
      <c r="H11" s="11">
        <f t="shared" si="0"/>
        <v>3170</v>
      </c>
    </row>
    <row r="12" spans="1:9" ht="15" customHeight="1" x14ac:dyDescent="0.25">
      <c r="A12" s="10">
        <v>8</v>
      </c>
      <c r="B12" s="19" t="s">
        <v>46</v>
      </c>
      <c r="C12" s="10" t="s">
        <v>19</v>
      </c>
      <c r="D12" s="13">
        <v>43318</v>
      </c>
      <c r="E12" s="11">
        <v>3000</v>
      </c>
      <c r="F12" s="21"/>
      <c r="G12" s="21"/>
      <c r="H12" s="11">
        <f t="shared" si="0"/>
        <v>3000</v>
      </c>
    </row>
    <row r="13" spans="1:9" ht="15" customHeight="1" x14ac:dyDescent="0.25">
      <c r="A13" s="10">
        <v>9</v>
      </c>
      <c r="B13" s="19" t="s">
        <v>46</v>
      </c>
      <c r="C13" s="10" t="s">
        <v>19</v>
      </c>
      <c r="D13" s="13">
        <v>43325</v>
      </c>
      <c r="E13" s="11">
        <v>3000</v>
      </c>
      <c r="F13" s="21"/>
      <c r="G13" s="21"/>
      <c r="H13" s="11">
        <f t="shared" si="0"/>
        <v>3000</v>
      </c>
    </row>
    <row r="14" spans="1:9" ht="15" customHeight="1" x14ac:dyDescent="0.25">
      <c r="A14" s="10">
        <v>10</v>
      </c>
      <c r="B14" s="19" t="s">
        <v>46</v>
      </c>
      <c r="C14" s="10" t="s">
        <v>19</v>
      </c>
      <c r="D14" s="13">
        <v>43339</v>
      </c>
      <c r="E14" s="11">
        <v>3000</v>
      </c>
      <c r="F14" s="21"/>
      <c r="G14" s="21"/>
      <c r="H14" s="11">
        <f t="shared" si="0"/>
        <v>3000</v>
      </c>
    </row>
    <row r="15" spans="1:9" ht="15" customHeight="1" x14ac:dyDescent="0.25">
      <c r="A15" s="10">
        <v>11</v>
      </c>
      <c r="B15" s="19" t="s">
        <v>61</v>
      </c>
      <c r="C15" s="10" t="s">
        <v>1</v>
      </c>
      <c r="D15" s="13">
        <v>43241</v>
      </c>
      <c r="E15" s="11">
        <v>2300</v>
      </c>
      <c r="F15" s="21"/>
      <c r="G15" s="21">
        <v>400</v>
      </c>
      <c r="H15" s="11">
        <f t="shared" si="0"/>
        <v>1900</v>
      </c>
      <c r="I15" s="1" t="s">
        <v>68</v>
      </c>
    </row>
    <row r="16" spans="1:9" ht="15" customHeight="1" x14ac:dyDescent="0.25">
      <c r="A16" s="10">
        <v>12</v>
      </c>
      <c r="B16" s="19" t="s">
        <v>33</v>
      </c>
      <c r="C16" s="10" t="s">
        <v>1</v>
      </c>
      <c r="D16" s="13">
        <v>43281</v>
      </c>
      <c r="E16" s="11">
        <v>1639.63</v>
      </c>
      <c r="F16" s="21">
        <v>1639.63</v>
      </c>
      <c r="G16" s="21"/>
      <c r="H16" s="11">
        <f t="shared" si="0"/>
        <v>0</v>
      </c>
    </row>
    <row r="17" spans="1:9" ht="15" customHeight="1" x14ac:dyDescent="0.25">
      <c r="A17" s="10">
        <v>13</v>
      </c>
      <c r="B17" s="19" t="s">
        <v>33</v>
      </c>
      <c r="C17" s="10" t="s">
        <v>1</v>
      </c>
      <c r="D17" s="13">
        <v>43342</v>
      </c>
      <c r="E17" s="11">
        <v>872</v>
      </c>
      <c r="F17" s="21"/>
      <c r="G17" s="21"/>
      <c r="H17" s="11">
        <f t="shared" si="0"/>
        <v>872</v>
      </c>
    </row>
    <row r="18" spans="1:9" ht="15" customHeight="1" x14ac:dyDescent="0.25">
      <c r="A18" s="10">
        <v>14</v>
      </c>
      <c r="B18" s="19" t="s">
        <v>71</v>
      </c>
      <c r="C18" s="10" t="s">
        <v>19</v>
      </c>
      <c r="D18" s="13">
        <v>43311</v>
      </c>
      <c r="E18" s="11">
        <v>750</v>
      </c>
      <c r="F18" s="21">
        <v>750</v>
      </c>
      <c r="G18" s="21"/>
      <c r="H18" s="11">
        <f t="shared" si="0"/>
        <v>0</v>
      </c>
    </row>
    <row r="19" spans="1:9" ht="15" customHeight="1" x14ac:dyDescent="0.25">
      <c r="A19" s="10">
        <v>15</v>
      </c>
      <c r="B19" s="19" t="s">
        <v>71</v>
      </c>
      <c r="C19" s="10" t="s">
        <v>19</v>
      </c>
      <c r="D19" s="13">
        <v>43339</v>
      </c>
      <c r="E19" s="11">
        <v>1927</v>
      </c>
      <c r="F19" s="21"/>
      <c r="G19" s="21"/>
      <c r="H19" s="11">
        <f t="shared" si="0"/>
        <v>1927</v>
      </c>
    </row>
    <row r="20" spans="1:9" ht="15" customHeight="1" x14ac:dyDescent="0.25">
      <c r="A20" s="10">
        <v>16</v>
      </c>
      <c r="B20" s="19" t="s">
        <v>26</v>
      </c>
      <c r="C20" s="10" t="s">
        <v>1</v>
      </c>
      <c r="D20" s="13">
        <v>43319</v>
      </c>
      <c r="E20" s="11">
        <v>6554.77</v>
      </c>
      <c r="F20" s="21"/>
      <c r="G20" s="21">
        <v>2000</v>
      </c>
      <c r="H20" s="11">
        <f t="shared" si="0"/>
        <v>4554.7700000000004</v>
      </c>
      <c r="I20" s="1" t="s">
        <v>80</v>
      </c>
    </row>
    <row r="21" spans="1:9" ht="15" customHeight="1" x14ac:dyDescent="0.25">
      <c r="A21" s="10">
        <v>17</v>
      </c>
      <c r="B21" s="19" t="s">
        <v>77</v>
      </c>
      <c r="C21" s="10" t="s">
        <v>19</v>
      </c>
      <c r="D21" s="13">
        <v>43325</v>
      </c>
      <c r="E21" s="11">
        <v>1500</v>
      </c>
      <c r="F21" s="21">
        <v>1500</v>
      </c>
      <c r="G21" s="21"/>
      <c r="H21" s="11">
        <f t="shared" si="0"/>
        <v>0</v>
      </c>
    </row>
    <row r="22" spans="1:9" ht="15" customHeight="1" x14ac:dyDescent="0.25">
      <c r="A22" s="10">
        <v>18</v>
      </c>
      <c r="B22" s="19" t="s">
        <v>77</v>
      </c>
      <c r="C22" s="10" t="s">
        <v>19</v>
      </c>
      <c r="D22" s="13">
        <v>43339</v>
      </c>
      <c r="E22" s="11">
        <v>3000</v>
      </c>
      <c r="F22" s="21">
        <v>1500</v>
      </c>
      <c r="G22" s="21"/>
      <c r="H22" s="11">
        <f t="shared" si="0"/>
        <v>1500</v>
      </c>
    </row>
    <row r="23" spans="1:9" ht="15" customHeight="1" x14ac:dyDescent="0.25">
      <c r="A23" s="10">
        <v>19</v>
      </c>
      <c r="B23" s="19" t="s">
        <v>35</v>
      </c>
      <c r="C23" s="10" t="s">
        <v>19</v>
      </c>
      <c r="D23" s="13">
        <v>43337</v>
      </c>
      <c r="E23" s="11">
        <v>1438.45</v>
      </c>
      <c r="F23" s="21"/>
      <c r="G23" s="21"/>
      <c r="H23" s="11">
        <f t="shared" si="0"/>
        <v>1438.45</v>
      </c>
    </row>
    <row r="24" spans="1:9" x14ac:dyDescent="0.25">
      <c r="A24" s="10"/>
      <c r="B24" s="20"/>
      <c r="C24" s="10"/>
      <c r="D24" s="20" t="s">
        <v>27</v>
      </c>
      <c r="E24" s="21">
        <f>SUM(E5:E23)</f>
        <v>40409.339999999997</v>
      </c>
      <c r="F24" s="21">
        <f>SUM(F5:F23)</f>
        <v>9847.119999999999</v>
      </c>
      <c r="G24" s="21"/>
      <c r="H24" s="34">
        <f>SUM(H5:H23)</f>
        <v>28162.22</v>
      </c>
    </row>
    <row r="25" spans="1:9" x14ac:dyDescent="0.25">
      <c r="A25" s="4"/>
      <c r="B25" s="22"/>
    </row>
    <row r="26" spans="1:9" x14ac:dyDescent="0.25">
      <c r="B26" s="1" t="s">
        <v>28</v>
      </c>
      <c r="E26" s="1" t="s">
        <v>29</v>
      </c>
    </row>
    <row r="27" spans="1:9" x14ac:dyDescent="0.25">
      <c r="B27" s="1" t="s">
        <v>79</v>
      </c>
      <c r="E27" s="1" t="s">
        <v>31</v>
      </c>
    </row>
    <row r="30" spans="1:9" x14ac:dyDescent="0.25">
      <c r="F30" s="3"/>
      <c r="G30" s="3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43344</v>
      </c>
    </row>
    <row r="2" spans="1:8" x14ac:dyDescent="0.25">
      <c r="B2" s="2" t="s">
        <v>3</v>
      </c>
      <c r="C2" s="1" t="s">
        <v>4</v>
      </c>
      <c r="D2" s="4"/>
      <c r="E2" s="7" t="s">
        <v>81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43320</v>
      </c>
      <c r="E5" s="11">
        <v>2000</v>
      </c>
      <c r="F5" s="21">
        <v>2000</v>
      </c>
      <c r="G5" s="21"/>
      <c r="H5" s="11">
        <f>E5-F5-G5</f>
        <v>0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43351</v>
      </c>
      <c r="E6" s="11">
        <v>1859</v>
      </c>
      <c r="F6" s="21"/>
      <c r="G6" s="21"/>
      <c r="H6" s="11">
        <f t="shared" ref="H6:H21" si="0">E6-F6-G6</f>
        <v>1859</v>
      </c>
    </row>
    <row r="7" spans="1:8" x14ac:dyDescent="0.25">
      <c r="A7" s="10">
        <v>3</v>
      </c>
      <c r="B7" s="19" t="s">
        <v>23</v>
      </c>
      <c r="C7" s="10" t="s">
        <v>1</v>
      </c>
      <c r="D7" s="13">
        <v>42899</v>
      </c>
      <c r="E7" s="11">
        <v>300</v>
      </c>
      <c r="F7" s="21"/>
      <c r="G7" s="21"/>
      <c r="H7" s="11">
        <f t="shared" si="0"/>
        <v>300</v>
      </c>
    </row>
    <row r="8" spans="1:8" ht="15" customHeight="1" x14ac:dyDescent="0.25">
      <c r="A8" s="10">
        <v>4</v>
      </c>
      <c r="B8" s="19" t="s">
        <v>46</v>
      </c>
      <c r="C8" s="10" t="s">
        <v>19</v>
      </c>
      <c r="D8" s="13">
        <v>43304</v>
      </c>
      <c r="E8" s="11">
        <v>1500</v>
      </c>
      <c r="F8" s="21">
        <v>1500</v>
      </c>
      <c r="G8" s="21"/>
      <c r="H8" s="11">
        <f t="shared" si="0"/>
        <v>0</v>
      </c>
    </row>
    <row r="9" spans="1:8" ht="15" customHeight="1" x14ac:dyDescent="0.25">
      <c r="A9" s="10">
        <v>5</v>
      </c>
      <c r="B9" s="19" t="s">
        <v>46</v>
      </c>
      <c r="C9" s="10" t="s">
        <v>19</v>
      </c>
      <c r="D9" s="13">
        <v>43311</v>
      </c>
      <c r="E9" s="11">
        <v>3170</v>
      </c>
      <c r="F9" s="21"/>
      <c r="G9" s="21"/>
      <c r="H9" s="11">
        <f t="shared" si="0"/>
        <v>3170</v>
      </c>
    </row>
    <row r="10" spans="1:8" ht="15" customHeight="1" x14ac:dyDescent="0.25">
      <c r="A10" s="10">
        <v>6</v>
      </c>
      <c r="B10" s="19" t="s">
        <v>46</v>
      </c>
      <c r="C10" s="10" t="s">
        <v>19</v>
      </c>
      <c r="D10" s="13">
        <v>43318</v>
      </c>
      <c r="E10" s="11">
        <v>3000</v>
      </c>
      <c r="F10" s="21"/>
      <c r="G10" s="21"/>
      <c r="H10" s="11">
        <f t="shared" si="0"/>
        <v>3000</v>
      </c>
    </row>
    <row r="11" spans="1:8" ht="15" customHeight="1" x14ac:dyDescent="0.25">
      <c r="A11" s="10">
        <v>7</v>
      </c>
      <c r="B11" s="19" t="s">
        <v>46</v>
      </c>
      <c r="C11" s="10" t="s">
        <v>19</v>
      </c>
      <c r="D11" s="13">
        <v>43325</v>
      </c>
      <c r="E11" s="11">
        <v>3000</v>
      </c>
      <c r="F11" s="21"/>
      <c r="G11" s="21"/>
      <c r="H11" s="11">
        <f t="shared" si="0"/>
        <v>3000</v>
      </c>
    </row>
    <row r="12" spans="1:8" ht="15" customHeight="1" x14ac:dyDescent="0.25">
      <c r="A12" s="10">
        <v>8</v>
      </c>
      <c r="B12" s="19" t="s">
        <v>46</v>
      </c>
      <c r="C12" s="10" t="s">
        <v>19</v>
      </c>
      <c r="D12" s="13">
        <v>43339</v>
      </c>
      <c r="E12" s="11">
        <v>3000</v>
      </c>
      <c r="F12" s="21"/>
      <c r="G12" s="21"/>
      <c r="H12" s="11">
        <f t="shared" si="0"/>
        <v>3000</v>
      </c>
    </row>
    <row r="13" spans="1:8" ht="15" customHeight="1" x14ac:dyDescent="0.25">
      <c r="A13" s="38"/>
      <c r="B13" s="39" t="s">
        <v>46</v>
      </c>
      <c r="C13" s="38" t="s">
        <v>19</v>
      </c>
      <c r="D13" s="40">
        <v>43353</v>
      </c>
      <c r="E13" s="41">
        <v>3000</v>
      </c>
      <c r="F13" s="42"/>
      <c r="G13" s="42"/>
      <c r="H13" s="41">
        <f t="shared" si="0"/>
        <v>3000</v>
      </c>
    </row>
    <row r="14" spans="1:8" ht="14.25" customHeight="1" x14ac:dyDescent="0.25">
      <c r="A14" s="10">
        <v>9</v>
      </c>
      <c r="B14" s="19" t="s">
        <v>61</v>
      </c>
      <c r="C14" s="10" t="s">
        <v>1</v>
      </c>
      <c r="D14" s="13">
        <v>43241</v>
      </c>
      <c r="E14" s="11">
        <v>1900</v>
      </c>
      <c r="F14" s="21"/>
      <c r="G14" s="21"/>
      <c r="H14" s="11">
        <f t="shared" si="0"/>
        <v>1900</v>
      </c>
    </row>
    <row r="15" spans="1:8" ht="15" customHeight="1" x14ac:dyDescent="0.25">
      <c r="A15" s="10">
        <v>10</v>
      </c>
      <c r="B15" s="19" t="s">
        <v>33</v>
      </c>
      <c r="C15" s="10" t="s">
        <v>1</v>
      </c>
      <c r="D15" s="13">
        <v>43342</v>
      </c>
      <c r="E15" s="11">
        <v>872</v>
      </c>
      <c r="F15" s="21"/>
      <c r="G15" s="21"/>
      <c r="H15" s="11">
        <f t="shared" si="0"/>
        <v>872</v>
      </c>
    </row>
    <row r="16" spans="1:8" ht="15" customHeight="1" x14ac:dyDescent="0.25">
      <c r="A16" s="10">
        <v>11</v>
      </c>
      <c r="B16" s="19" t="s">
        <v>71</v>
      </c>
      <c r="C16" s="10" t="s">
        <v>19</v>
      </c>
      <c r="D16" s="13">
        <v>43339</v>
      </c>
      <c r="E16" s="11">
        <v>1927</v>
      </c>
      <c r="F16" s="21">
        <v>500</v>
      </c>
      <c r="G16" s="21"/>
      <c r="H16" s="11">
        <f t="shared" si="0"/>
        <v>1427</v>
      </c>
    </row>
    <row r="17" spans="1:8" ht="15" customHeight="1" x14ac:dyDescent="0.25">
      <c r="A17" s="10">
        <v>12</v>
      </c>
      <c r="B17" s="19" t="s">
        <v>26</v>
      </c>
      <c r="C17" s="10" t="s">
        <v>1</v>
      </c>
      <c r="D17" s="13">
        <v>43319</v>
      </c>
      <c r="E17" s="11">
        <v>4554.7700000000004</v>
      </c>
      <c r="F17" s="21">
        <v>754.75</v>
      </c>
      <c r="G17" s="21"/>
      <c r="H17" s="11">
        <f t="shared" si="0"/>
        <v>3800.0200000000004</v>
      </c>
    </row>
    <row r="18" spans="1:8" ht="15" customHeight="1" x14ac:dyDescent="0.25">
      <c r="A18" s="38"/>
      <c r="B18" s="39" t="s">
        <v>26</v>
      </c>
      <c r="C18" s="38" t="s">
        <v>1</v>
      </c>
      <c r="D18" s="40">
        <v>43358</v>
      </c>
      <c r="E18" s="41">
        <v>4520.7</v>
      </c>
      <c r="F18" s="42"/>
      <c r="G18" s="42"/>
      <c r="H18" s="41">
        <f t="shared" si="0"/>
        <v>4520.7</v>
      </c>
    </row>
    <row r="19" spans="1:8" ht="15" customHeight="1" x14ac:dyDescent="0.25">
      <c r="A19" s="10">
        <v>13</v>
      </c>
      <c r="B19" s="19" t="s">
        <v>77</v>
      </c>
      <c r="C19" s="10" t="s">
        <v>19</v>
      </c>
      <c r="D19" s="13">
        <v>43339</v>
      </c>
      <c r="E19" s="11">
        <v>1500</v>
      </c>
      <c r="F19" s="21">
        <v>1500</v>
      </c>
      <c r="G19" s="21"/>
      <c r="H19" s="11">
        <f t="shared" si="0"/>
        <v>0</v>
      </c>
    </row>
    <row r="20" spans="1:8" ht="15" customHeight="1" x14ac:dyDescent="0.25">
      <c r="A20" s="38"/>
      <c r="B20" s="39" t="s">
        <v>77</v>
      </c>
      <c r="C20" s="38" t="s">
        <v>19</v>
      </c>
      <c r="D20" s="40">
        <v>43353</v>
      </c>
      <c r="E20" s="41">
        <v>3000</v>
      </c>
      <c r="F20" s="42"/>
      <c r="G20" s="42"/>
      <c r="H20" s="41">
        <f t="shared" si="0"/>
        <v>3000</v>
      </c>
    </row>
    <row r="21" spans="1:8" ht="15" customHeight="1" x14ac:dyDescent="0.25">
      <c r="A21" s="10">
        <v>14</v>
      </c>
      <c r="B21" s="19" t="s">
        <v>35</v>
      </c>
      <c r="C21" s="10" t="s">
        <v>19</v>
      </c>
      <c r="D21" s="13">
        <v>43337</v>
      </c>
      <c r="E21" s="11">
        <v>1438.45</v>
      </c>
      <c r="F21" s="21"/>
      <c r="G21" s="21"/>
      <c r="H21" s="11">
        <f t="shared" si="0"/>
        <v>1438.45</v>
      </c>
    </row>
    <row r="22" spans="1:8" x14ac:dyDescent="0.25">
      <c r="A22" s="10"/>
      <c r="B22" s="20"/>
      <c r="C22" s="10"/>
      <c r="D22" s="20" t="s">
        <v>27</v>
      </c>
      <c r="E22" s="21">
        <f>SUM(E5:E21)</f>
        <v>40541.919999999998</v>
      </c>
      <c r="F22" s="21">
        <f>SUM(F5:F21)</f>
        <v>6254.75</v>
      </c>
      <c r="G22" s="21"/>
      <c r="H22" s="34">
        <f>SUM(H5:H21)</f>
        <v>34287.17</v>
      </c>
    </row>
    <row r="23" spans="1:8" x14ac:dyDescent="0.25">
      <c r="A23" s="4"/>
      <c r="B23" s="22"/>
    </row>
    <row r="24" spans="1:8" x14ac:dyDescent="0.25">
      <c r="B24" s="1" t="s">
        <v>28</v>
      </c>
      <c r="E24" s="1" t="s">
        <v>29</v>
      </c>
    </row>
    <row r="25" spans="1:8" x14ac:dyDescent="0.25">
      <c r="B25" s="1" t="s">
        <v>79</v>
      </c>
      <c r="E25" s="1" t="s">
        <v>31</v>
      </c>
    </row>
    <row r="28" spans="1:8" x14ac:dyDescent="0.25">
      <c r="F28" s="3"/>
      <c r="G28" s="3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43351</v>
      </c>
    </row>
    <row r="2" spans="1:9" x14ac:dyDescent="0.25">
      <c r="B2" s="2" t="s">
        <v>3</v>
      </c>
      <c r="C2" s="1" t="s">
        <v>4</v>
      </c>
      <c r="D2" s="4"/>
      <c r="E2" s="7" t="s">
        <v>82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x14ac:dyDescent="0.25">
      <c r="A5" s="10">
        <v>1</v>
      </c>
      <c r="B5" s="18" t="s">
        <v>20</v>
      </c>
      <c r="C5" s="15" t="s">
        <v>19</v>
      </c>
      <c r="D5" s="17">
        <v>43351</v>
      </c>
      <c r="E5" s="11">
        <v>1859</v>
      </c>
      <c r="F5" s="21"/>
      <c r="G5" s="21"/>
      <c r="H5" s="11">
        <f>E5-F5-G5</f>
        <v>1859</v>
      </c>
    </row>
    <row r="6" spans="1:9" x14ac:dyDescent="0.25">
      <c r="A6" s="25"/>
      <c r="B6" s="43" t="s">
        <v>20</v>
      </c>
      <c r="C6" s="27" t="s">
        <v>19</v>
      </c>
      <c r="D6" s="28">
        <v>43364</v>
      </c>
      <c r="E6" s="29">
        <v>3344.6</v>
      </c>
      <c r="F6" s="37"/>
      <c r="G6" s="37"/>
      <c r="H6" s="29">
        <f>E6-F6-G6</f>
        <v>3344.6</v>
      </c>
    </row>
    <row r="7" spans="1:9" x14ac:dyDescent="0.25">
      <c r="A7" s="10">
        <v>2</v>
      </c>
      <c r="B7" s="19" t="s">
        <v>23</v>
      </c>
      <c r="C7" s="10" t="s">
        <v>1</v>
      </c>
      <c r="D7" s="13">
        <v>42899</v>
      </c>
      <c r="E7" s="11">
        <v>300</v>
      </c>
      <c r="F7" s="21">
        <v>300</v>
      </c>
      <c r="G7" s="21"/>
      <c r="H7" s="11">
        <f t="shared" ref="H7:H21" si="0">E7-F7-G7</f>
        <v>0</v>
      </c>
    </row>
    <row r="8" spans="1:9" x14ac:dyDescent="0.25">
      <c r="A8" s="10">
        <v>3</v>
      </c>
      <c r="B8" s="19" t="s">
        <v>46</v>
      </c>
      <c r="C8" s="10" t="s">
        <v>19</v>
      </c>
      <c r="D8" s="13">
        <v>43311</v>
      </c>
      <c r="E8" s="11">
        <v>3170</v>
      </c>
      <c r="F8" s="21">
        <v>1000</v>
      </c>
      <c r="G8" s="21"/>
      <c r="H8" s="11">
        <f t="shared" si="0"/>
        <v>2170</v>
      </c>
    </row>
    <row r="9" spans="1:9" x14ac:dyDescent="0.25">
      <c r="A9" s="10">
        <v>4</v>
      </c>
      <c r="B9" s="19" t="s">
        <v>46</v>
      </c>
      <c r="C9" s="10" t="s">
        <v>19</v>
      </c>
      <c r="D9" s="13">
        <v>43318</v>
      </c>
      <c r="E9" s="11">
        <v>3000</v>
      </c>
      <c r="F9" s="21"/>
      <c r="G9" s="21"/>
      <c r="H9" s="11">
        <f t="shared" si="0"/>
        <v>3000</v>
      </c>
    </row>
    <row r="10" spans="1:9" x14ac:dyDescent="0.25">
      <c r="A10" s="10">
        <v>5</v>
      </c>
      <c r="B10" s="19" t="s">
        <v>46</v>
      </c>
      <c r="C10" s="10" t="s">
        <v>19</v>
      </c>
      <c r="D10" s="13">
        <v>43325</v>
      </c>
      <c r="E10" s="11">
        <v>3000</v>
      </c>
      <c r="F10" s="21"/>
      <c r="G10" s="21"/>
      <c r="H10" s="11">
        <f t="shared" si="0"/>
        <v>3000</v>
      </c>
    </row>
    <row r="11" spans="1:9" x14ac:dyDescent="0.25">
      <c r="A11" s="10">
        <v>6</v>
      </c>
      <c r="B11" s="19" t="s">
        <v>46</v>
      </c>
      <c r="C11" s="10" t="s">
        <v>19</v>
      </c>
      <c r="D11" s="13">
        <v>43339</v>
      </c>
      <c r="E11" s="11">
        <v>3000</v>
      </c>
      <c r="F11" s="21"/>
      <c r="G11" s="21"/>
      <c r="H11" s="11">
        <f t="shared" si="0"/>
        <v>3000</v>
      </c>
    </row>
    <row r="12" spans="1:9" x14ac:dyDescent="0.25">
      <c r="A12" s="10">
        <v>7</v>
      </c>
      <c r="B12" s="19" t="s">
        <v>46</v>
      </c>
      <c r="C12" s="10" t="s">
        <v>19</v>
      </c>
      <c r="D12" s="13">
        <v>43353</v>
      </c>
      <c r="E12" s="11">
        <v>3000</v>
      </c>
      <c r="F12" s="21"/>
      <c r="G12" s="21"/>
      <c r="H12" s="11">
        <f t="shared" si="0"/>
        <v>3000</v>
      </c>
    </row>
    <row r="13" spans="1:9" x14ac:dyDescent="0.25">
      <c r="A13" s="25"/>
      <c r="B13" s="31" t="s">
        <v>46</v>
      </c>
      <c r="C13" s="25" t="s">
        <v>19</v>
      </c>
      <c r="D13" s="32">
        <v>43360</v>
      </c>
      <c r="E13" s="29">
        <v>3000</v>
      </c>
      <c r="F13" s="37"/>
      <c r="G13" s="37"/>
      <c r="H13" s="29">
        <f t="shared" si="0"/>
        <v>3000</v>
      </c>
    </row>
    <row r="14" spans="1:9" x14ac:dyDescent="0.25">
      <c r="A14" s="10">
        <v>8</v>
      </c>
      <c r="B14" s="19" t="s">
        <v>61</v>
      </c>
      <c r="C14" s="10" t="s">
        <v>1</v>
      </c>
      <c r="D14" s="13">
        <v>43241</v>
      </c>
      <c r="E14" s="11">
        <v>1900</v>
      </c>
      <c r="F14" s="21"/>
      <c r="G14" s="21">
        <v>300</v>
      </c>
      <c r="H14" s="11">
        <f t="shared" si="0"/>
        <v>1600</v>
      </c>
      <c r="I14" s="1" t="s">
        <v>51</v>
      </c>
    </row>
    <row r="15" spans="1:9" x14ac:dyDescent="0.25">
      <c r="A15" s="10">
        <v>9</v>
      </c>
      <c r="B15" s="19" t="s">
        <v>33</v>
      </c>
      <c r="C15" s="10" t="s">
        <v>1</v>
      </c>
      <c r="D15" s="13">
        <v>43342</v>
      </c>
      <c r="E15" s="11">
        <v>872</v>
      </c>
      <c r="F15" s="21">
        <v>500</v>
      </c>
      <c r="G15" s="21"/>
      <c r="H15" s="11">
        <f t="shared" si="0"/>
        <v>372</v>
      </c>
    </row>
    <row r="16" spans="1:9" x14ac:dyDescent="0.25">
      <c r="A16" s="10">
        <v>10</v>
      </c>
      <c r="B16" s="19" t="s">
        <v>71</v>
      </c>
      <c r="C16" s="10" t="s">
        <v>19</v>
      </c>
      <c r="D16" s="13">
        <v>43339</v>
      </c>
      <c r="E16" s="11">
        <v>1427</v>
      </c>
      <c r="F16" s="21">
        <v>500</v>
      </c>
      <c r="G16" s="21"/>
      <c r="H16" s="11">
        <f t="shared" si="0"/>
        <v>927</v>
      </c>
    </row>
    <row r="17" spans="1:9" x14ac:dyDescent="0.25">
      <c r="A17" s="25"/>
      <c r="B17" s="31" t="s">
        <v>71</v>
      </c>
      <c r="C17" s="25" t="s">
        <v>19</v>
      </c>
      <c r="D17" s="32">
        <v>43364</v>
      </c>
      <c r="E17" s="29">
        <v>800</v>
      </c>
      <c r="F17" s="37"/>
      <c r="G17" s="37"/>
      <c r="H17" s="29">
        <f t="shared" si="0"/>
        <v>800</v>
      </c>
    </row>
    <row r="18" spans="1:9" x14ac:dyDescent="0.25">
      <c r="A18" s="10">
        <v>11</v>
      </c>
      <c r="B18" s="19" t="s">
        <v>26</v>
      </c>
      <c r="C18" s="10" t="s">
        <v>1</v>
      </c>
      <c r="D18" s="13">
        <v>43319</v>
      </c>
      <c r="E18" s="11">
        <v>3800.0200000000004</v>
      </c>
      <c r="F18" s="21"/>
      <c r="G18" s="21">
        <v>500</v>
      </c>
      <c r="H18" s="11">
        <f t="shared" si="0"/>
        <v>3300.0200000000004</v>
      </c>
      <c r="I18" s="1" t="s">
        <v>83</v>
      </c>
    </row>
    <row r="19" spans="1:9" x14ac:dyDescent="0.25">
      <c r="A19" s="10">
        <v>12</v>
      </c>
      <c r="B19" s="19" t="s">
        <v>26</v>
      </c>
      <c r="C19" s="10" t="s">
        <v>1</v>
      </c>
      <c r="D19" s="13">
        <v>43358</v>
      </c>
      <c r="E19" s="11">
        <v>4520.7</v>
      </c>
      <c r="F19" s="21"/>
      <c r="G19" s="21"/>
      <c r="H19" s="11">
        <f t="shared" si="0"/>
        <v>4520.7</v>
      </c>
    </row>
    <row r="20" spans="1:9" x14ac:dyDescent="0.25">
      <c r="A20" s="10">
        <v>13</v>
      </c>
      <c r="B20" s="19" t="s">
        <v>77</v>
      </c>
      <c r="C20" s="10" t="s">
        <v>19</v>
      </c>
      <c r="D20" s="13">
        <v>43353</v>
      </c>
      <c r="E20" s="11">
        <v>3000</v>
      </c>
      <c r="F20" s="21">
        <v>1500</v>
      </c>
      <c r="G20" s="21"/>
      <c r="H20" s="11">
        <f t="shared" si="0"/>
        <v>1500</v>
      </c>
    </row>
    <row r="21" spans="1:9" x14ac:dyDescent="0.25">
      <c r="A21" s="10">
        <v>14</v>
      </c>
      <c r="B21" s="19" t="s">
        <v>35</v>
      </c>
      <c r="C21" s="10" t="s">
        <v>19</v>
      </c>
      <c r="D21" s="13">
        <v>43337</v>
      </c>
      <c r="E21" s="11">
        <v>1438.45</v>
      </c>
      <c r="F21" s="21">
        <v>500</v>
      </c>
      <c r="G21" s="21"/>
      <c r="H21" s="11">
        <f t="shared" si="0"/>
        <v>938.45</v>
      </c>
    </row>
    <row r="22" spans="1:9" x14ac:dyDescent="0.25">
      <c r="A22" s="10"/>
      <c r="B22" s="20"/>
      <c r="C22" s="10"/>
      <c r="D22" s="20" t="s">
        <v>27</v>
      </c>
      <c r="E22" s="21">
        <f>SUM(E5:E21)</f>
        <v>41431.769999999997</v>
      </c>
      <c r="F22" s="21">
        <f>SUM(F5:F21)</f>
        <v>4300</v>
      </c>
      <c r="G22" s="21"/>
      <c r="H22" s="34">
        <f>SUM(H5:H21)</f>
        <v>36331.769999999997</v>
      </c>
    </row>
    <row r="23" spans="1:9" x14ac:dyDescent="0.25">
      <c r="A23" s="4"/>
      <c r="B23" s="22"/>
    </row>
    <row r="24" spans="1:9" x14ac:dyDescent="0.25">
      <c r="B24" s="1" t="s">
        <v>28</v>
      </c>
      <c r="E24" s="1" t="s">
        <v>29</v>
      </c>
    </row>
    <row r="25" spans="1:9" x14ac:dyDescent="0.25">
      <c r="B25" s="1" t="s">
        <v>79</v>
      </c>
      <c r="E25" s="1" t="s">
        <v>31</v>
      </c>
    </row>
    <row r="28" spans="1:9" x14ac:dyDescent="0.25">
      <c r="F28" s="3"/>
      <c r="G28" s="3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43358</v>
      </c>
    </row>
    <row r="2" spans="1:8" x14ac:dyDescent="0.25">
      <c r="B2" s="2" t="s">
        <v>3</v>
      </c>
      <c r="C2" s="1" t="s">
        <v>4</v>
      </c>
      <c r="D2" s="4"/>
      <c r="E2" s="7" t="s">
        <v>84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43351</v>
      </c>
      <c r="E5" s="11">
        <v>1859</v>
      </c>
      <c r="F5" s="21"/>
      <c r="G5" s="21"/>
      <c r="H5" s="11">
        <f>E5-F5-G5</f>
        <v>1859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43364</v>
      </c>
      <c r="E6" s="11">
        <v>3344.6</v>
      </c>
      <c r="F6" s="21"/>
      <c r="G6" s="21"/>
      <c r="H6" s="11">
        <f t="shared" ref="H6:H22" si="0">E6-F6-G6</f>
        <v>3344.6</v>
      </c>
    </row>
    <row r="7" spans="1:8" x14ac:dyDescent="0.25">
      <c r="A7" s="10">
        <v>3</v>
      </c>
      <c r="B7" s="19" t="s">
        <v>46</v>
      </c>
      <c r="C7" s="10" t="s">
        <v>19</v>
      </c>
      <c r="D7" s="13">
        <v>43311</v>
      </c>
      <c r="E7" s="11">
        <v>2170</v>
      </c>
      <c r="F7" s="21">
        <v>2170</v>
      </c>
      <c r="G7" s="21"/>
      <c r="H7" s="11">
        <f t="shared" si="0"/>
        <v>0</v>
      </c>
    </row>
    <row r="8" spans="1:8" x14ac:dyDescent="0.25">
      <c r="A8" s="10">
        <v>4</v>
      </c>
      <c r="B8" s="19" t="s">
        <v>46</v>
      </c>
      <c r="C8" s="10" t="s">
        <v>19</v>
      </c>
      <c r="D8" s="13">
        <v>43318</v>
      </c>
      <c r="E8" s="11">
        <v>3000</v>
      </c>
      <c r="F8" s="21"/>
      <c r="G8" s="21"/>
      <c r="H8" s="11">
        <f t="shared" si="0"/>
        <v>3000</v>
      </c>
    </row>
    <row r="9" spans="1:8" x14ac:dyDescent="0.25">
      <c r="A9" s="10">
        <v>5</v>
      </c>
      <c r="B9" s="19" t="s">
        <v>46</v>
      </c>
      <c r="C9" s="10" t="s">
        <v>19</v>
      </c>
      <c r="D9" s="13">
        <v>43325</v>
      </c>
      <c r="E9" s="11">
        <v>3000</v>
      </c>
      <c r="F9" s="21"/>
      <c r="G9" s="21"/>
      <c r="H9" s="11">
        <f t="shared" si="0"/>
        <v>3000</v>
      </c>
    </row>
    <row r="10" spans="1:8" x14ac:dyDescent="0.25">
      <c r="A10" s="10">
        <v>6</v>
      </c>
      <c r="B10" s="19" t="s">
        <v>46</v>
      </c>
      <c r="C10" s="10" t="s">
        <v>19</v>
      </c>
      <c r="D10" s="13">
        <v>43339</v>
      </c>
      <c r="E10" s="11">
        <v>3000</v>
      </c>
      <c r="F10" s="21"/>
      <c r="G10" s="21"/>
      <c r="H10" s="11">
        <f t="shared" si="0"/>
        <v>3000</v>
      </c>
    </row>
    <row r="11" spans="1:8" x14ac:dyDescent="0.25">
      <c r="A11" s="10">
        <v>7</v>
      </c>
      <c r="B11" s="19" t="s">
        <v>46</v>
      </c>
      <c r="C11" s="10" t="s">
        <v>19</v>
      </c>
      <c r="D11" s="13">
        <v>43353</v>
      </c>
      <c r="E11" s="11">
        <v>3000</v>
      </c>
      <c r="F11" s="21"/>
      <c r="G11" s="21"/>
      <c r="H11" s="11">
        <f t="shared" si="0"/>
        <v>3000</v>
      </c>
    </row>
    <row r="12" spans="1:8" x14ac:dyDescent="0.25">
      <c r="A12" s="10">
        <v>8</v>
      </c>
      <c r="B12" s="19" t="s">
        <v>46</v>
      </c>
      <c r="C12" s="10" t="s">
        <v>19</v>
      </c>
      <c r="D12" s="13">
        <v>43360</v>
      </c>
      <c r="E12" s="11">
        <v>3000</v>
      </c>
      <c r="F12" s="21"/>
      <c r="G12" s="21"/>
      <c r="H12" s="11">
        <f t="shared" si="0"/>
        <v>3000</v>
      </c>
    </row>
    <row r="13" spans="1:8" x14ac:dyDescent="0.25">
      <c r="A13" s="25"/>
      <c r="B13" s="31" t="s">
        <v>46</v>
      </c>
      <c r="C13" s="25" t="s">
        <v>19</v>
      </c>
      <c r="D13" s="32">
        <v>43367</v>
      </c>
      <c r="E13" s="29">
        <v>3000</v>
      </c>
      <c r="F13" s="37"/>
      <c r="G13" s="37"/>
      <c r="H13" s="29">
        <f t="shared" si="0"/>
        <v>3000</v>
      </c>
    </row>
    <row r="14" spans="1:8" x14ac:dyDescent="0.25">
      <c r="A14" s="10">
        <v>9</v>
      </c>
      <c r="B14" s="19" t="s">
        <v>61</v>
      </c>
      <c r="C14" s="10" t="s">
        <v>1</v>
      </c>
      <c r="D14" s="13">
        <v>43241</v>
      </c>
      <c r="E14" s="11">
        <v>1600</v>
      </c>
      <c r="F14" s="21"/>
      <c r="G14" s="21"/>
      <c r="H14" s="11">
        <f t="shared" si="0"/>
        <v>1600</v>
      </c>
    </row>
    <row r="15" spans="1:8" x14ac:dyDescent="0.25">
      <c r="A15" s="10">
        <v>10</v>
      </c>
      <c r="B15" s="19" t="s">
        <v>33</v>
      </c>
      <c r="C15" s="10" t="s">
        <v>1</v>
      </c>
      <c r="D15" s="13">
        <v>43342</v>
      </c>
      <c r="E15" s="11">
        <v>372</v>
      </c>
      <c r="F15" s="21"/>
      <c r="G15" s="21"/>
      <c r="H15" s="11">
        <f t="shared" si="0"/>
        <v>372</v>
      </c>
    </row>
    <row r="16" spans="1:8" x14ac:dyDescent="0.25">
      <c r="A16" s="10">
        <v>11</v>
      </c>
      <c r="B16" s="19" t="s">
        <v>71</v>
      </c>
      <c r="C16" s="10" t="s">
        <v>19</v>
      </c>
      <c r="D16" s="13">
        <v>43339</v>
      </c>
      <c r="E16" s="11">
        <v>927</v>
      </c>
      <c r="F16" s="21">
        <v>500</v>
      </c>
      <c r="G16" s="21"/>
      <c r="H16" s="11">
        <f t="shared" si="0"/>
        <v>427</v>
      </c>
    </row>
    <row r="17" spans="1:8" x14ac:dyDescent="0.25">
      <c r="A17" s="10">
        <v>12</v>
      </c>
      <c r="B17" s="19" t="s">
        <v>71</v>
      </c>
      <c r="C17" s="10" t="s">
        <v>19</v>
      </c>
      <c r="D17" s="13">
        <v>43364</v>
      </c>
      <c r="E17" s="11">
        <v>800</v>
      </c>
      <c r="F17" s="21"/>
      <c r="G17" s="21"/>
      <c r="H17" s="11">
        <f t="shared" si="0"/>
        <v>800</v>
      </c>
    </row>
    <row r="18" spans="1:8" x14ac:dyDescent="0.25">
      <c r="A18" s="10">
        <v>13</v>
      </c>
      <c r="B18" s="19" t="s">
        <v>26</v>
      </c>
      <c r="C18" s="10" t="s">
        <v>1</v>
      </c>
      <c r="D18" s="13">
        <v>43319</v>
      </c>
      <c r="E18" s="11">
        <v>3300.0200000000004</v>
      </c>
      <c r="F18" s="21"/>
      <c r="G18" s="21">
        <v>700</v>
      </c>
      <c r="H18" s="11">
        <f t="shared" si="0"/>
        <v>2600.0200000000004</v>
      </c>
    </row>
    <row r="19" spans="1:8" x14ac:dyDescent="0.25">
      <c r="A19" s="10">
        <v>14</v>
      </c>
      <c r="B19" s="19" t="s">
        <v>26</v>
      </c>
      <c r="C19" s="10" t="s">
        <v>1</v>
      </c>
      <c r="D19" s="13">
        <v>43358</v>
      </c>
      <c r="E19" s="11">
        <v>4520.7</v>
      </c>
      <c r="F19" s="21"/>
      <c r="G19" s="21"/>
      <c r="H19" s="11">
        <f t="shared" si="0"/>
        <v>4520.7</v>
      </c>
    </row>
    <row r="20" spans="1:8" x14ac:dyDescent="0.25">
      <c r="A20" s="10">
        <v>15</v>
      </c>
      <c r="B20" s="19" t="s">
        <v>77</v>
      </c>
      <c r="C20" s="10" t="s">
        <v>19</v>
      </c>
      <c r="D20" s="13">
        <v>43353</v>
      </c>
      <c r="E20" s="11">
        <v>1500</v>
      </c>
      <c r="F20" s="21">
        <v>1500</v>
      </c>
      <c r="G20" s="21"/>
      <c r="H20" s="11">
        <f t="shared" si="0"/>
        <v>0</v>
      </c>
    </row>
    <row r="21" spans="1:8" x14ac:dyDescent="0.25">
      <c r="A21" s="25"/>
      <c r="B21" s="31" t="s">
        <v>77</v>
      </c>
      <c r="C21" s="25" t="s">
        <v>19</v>
      </c>
      <c r="D21" s="32">
        <v>43367</v>
      </c>
      <c r="E21" s="29">
        <v>3000</v>
      </c>
      <c r="F21" s="37"/>
      <c r="G21" s="37"/>
      <c r="H21" s="29">
        <f t="shared" si="0"/>
        <v>3000</v>
      </c>
    </row>
    <row r="22" spans="1:8" x14ac:dyDescent="0.25">
      <c r="A22" s="10">
        <v>16</v>
      </c>
      <c r="B22" s="19" t="s">
        <v>35</v>
      </c>
      <c r="C22" s="10" t="s">
        <v>19</v>
      </c>
      <c r="D22" s="13">
        <v>43337</v>
      </c>
      <c r="E22" s="11">
        <v>938.45</v>
      </c>
      <c r="F22" s="21"/>
      <c r="G22" s="21"/>
      <c r="H22" s="11">
        <f t="shared" si="0"/>
        <v>938.45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42331.77</v>
      </c>
      <c r="F23" s="21">
        <f>SUM(F5:F22)</f>
        <v>4170</v>
      </c>
      <c r="G23" s="21"/>
      <c r="H23" s="34">
        <f>SUM(H5:H22)</f>
        <v>37461.769999999997</v>
      </c>
    </row>
    <row r="24" spans="1:8" x14ac:dyDescent="0.25">
      <c r="A24" s="4"/>
      <c r="B24" s="22"/>
    </row>
    <row r="25" spans="1:8" x14ac:dyDescent="0.25">
      <c r="B25" s="1" t="s">
        <v>28</v>
      </c>
      <c r="E25" s="1" t="s">
        <v>29</v>
      </c>
    </row>
    <row r="26" spans="1:8" x14ac:dyDescent="0.25">
      <c r="B26" s="1" t="s">
        <v>79</v>
      </c>
      <c r="E26" s="1" t="s">
        <v>31</v>
      </c>
    </row>
    <row r="29" spans="1:8" x14ac:dyDescent="0.25">
      <c r="F29" s="3"/>
      <c r="G29" s="3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43365</v>
      </c>
    </row>
    <row r="2" spans="1:9" x14ac:dyDescent="0.25">
      <c r="B2" s="2" t="s">
        <v>3</v>
      </c>
      <c r="C2" s="1" t="s">
        <v>4</v>
      </c>
      <c r="D2" s="4"/>
      <c r="E2" s="7" t="s">
        <v>85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x14ac:dyDescent="0.25">
      <c r="A5" s="10">
        <v>1</v>
      </c>
      <c r="B5" s="18" t="s">
        <v>20</v>
      </c>
      <c r="C5" s="15" t="s">
        <v>19</v>
      </c>
      <c r="D5" s="17">
        <v>43351</v>
      </c>
      <c r="E5" s="11">
        <v>1859</v>
      </c>
      <c r="F5" s="21">
        <v>1859</v>
      </c>
      <c r="G5" s="21"/>
      <c r="H5" s="11">
        <f>E5-F5-G5</f>
        <v>0</v>
      </c>
    </row>
    <row r="6" spans="1:9" x14ac:dyDescent="0.25">
      <c r="A6" s="10">
        <v>2</v>
      </c>
      <c r="B6" s="18" t="s">
        <v>20</v>
      </c>
      <c r="C6" s="15" t="s">
        <v>19</v>
      </c>
      <c r="D6" s="17">
        <v>43364</v>
      </c>
      <c r="E6" s="11">
        <v>3344.6</v>
      </c>
      <c r="F6" s="21"/>
      <c r="G6" s="21"/>
      <c r="H6" s="11">
        <f t="shared" ref="H6:H23" si="0">E6-F6-G6</f>
        <v>3344.6</v>
      </c>
    </row>
    <row r="7" spans="1:9" x14ac:dyDescent="0.25">
      <c r="A7" s="10">
        <v>3</v>
      </c>
      <c r="B7" s="19" t="s">
        <v>46</v>
      </c>
      <c r="C7" s="10" t="s">
        <v>19</v>
      </c>
      <c r="D7" s="13">
        <v>43318</v>
      </c>
      <c r="E7" s="11">
        <v>3000</v>
      </c>
      <c r="F7" s="21">
        <v>1500</v>
      </c>
      <c r="G7" s="21"/>
      <c r="H7" s="11">
        <f t="shared" si="0"/>
        <v>1500</v>
      </c>
    </row>
    <row r="8" spans="1:9" x14ac:dyDescent="0.25">
      <c r="A8" s="10">
        <v>4</v>
      </c>
      <c r="B8" s="19" t="s">
        <v>46</v>
      </c>
      <c r="C8" s="10" t="s">
        <v>19</v>
      </c>
      <c r="D8" s="13">
        <v>43325</v>
      </c>
      <c r="E8" s="11">
        <v>3000</v>
      </c>
      <c r="F8" s="21"/>
      <c r="G8" s="21"/>
      <c r="H8" s="11">
        <f t="shared" si="0"/>
        <v>3000</v>
      </c>
    </row>
    <row r="9" spans="1:9" x14ac:dyDescent="0.25">
      <c r="A9" s="10">
        <v>5</v>
      </c>
      <c r="B9" s="19" t="s">
        <v>46</v>
      </c>
      <c r="C9" s="10" t="s">
        <v>19</v>
      </c>
      <c r="D9" s="13">
        <v>43339</v>
      </c>
      <c r="E9" s="11">
        <v>3000</v>
      </c>
      <c r="F9" s="21"/>
      <c r="G9" s="21"/>
      <c r="H9" s="11">
        <f t="shared" si="0"/>
        <v>3000</v>
      </c>
    </row>
    <row r="10" spans="1:9" x14ac:dyDescent="0.25">
      <c r="A10" s="10">
        <v>6</v>
      </c>
      <c r="B10" s="19" t="s">
        <v>46</v>
      </c>
      <c r="C10" s="10" t="s">
        <v>19</v>
      </c>
      <c r="D10" s="13">
        <v>43353</v>
      </c>
      <c r="E10" s="11">
        <v>3000</v>
      </c>
      <c r="F10" s="21"/>
      <c r="G10" s="21"/>
      <c r="H10" s="11">
        <f t="shared" si="0"/>
        <v>3000</v>
      </c>
    </row>
    <row r="11" spans="1:9" x14ac:dyDescent="0.25">
      <c r="A11" s="10">
        <v>7</v>
      </c>
      <c r="B11" s="19" t="s">
        <v>46</v>
      </c>
      <c r="C11" s="10" t="s">
        <v>19</v>
      </c>
      <c r="D11" s="13">
        <v>43360</v>
      </c>
      <c r="E11" s="11">
        <v>3000</v>
      </c>
      <c r="F11" s="21"/>
      <c r="G11" s="21"/>
      <c r="H11" s="11">
        <f t="shared" si="0"/>
        <v>3000</v>
      </c>
    </row>
    <row r="12" spans="1:9" x14ac:dyDescent="0.25">
      <c r="A12" s="10">
        <v>8</v>
      </c>
      <c r="B12" s="19" t="s">
        <v>46</v>
      </c>
      <c r="C12" s="10" t="s">
        <v>19</v>
      </c>
      <c r="D12" s="13">
        <v>43367</v>
      </c>
      <c r="E12" s="11">
        <v>3000</v>
      </c>
      <c r="F12" s="21"/>
      <c r="G12" s="21"/>
      <c r="H12" s="11">
        <f t="shared" si="0"/>
        <v>3000</v>
      </c>
    </row>
    <row r="13" spans="1:9" x14ac:dyDescent="0.25">
      <c r="A13" s="10">
        <v>9</v>
      </c>
      <c r="B13" s="19" t="s">
        <v>61</v>
      </c>
      <c r="C13" s="10" t="s">
        <v>1</v>
      </c>
      <c r="D13" s="13">
        <v>43241</v>
      </c>
      <c r="E13" s="11">
        <v>1600</v>
      </c>
      <c r="F13" s="21"/>
      <c r="G13" s="21">
        <v>300</v>
      </c>
      <c r="H13" s="11">
        <f t="shared" si="0"/>
        <v>1300</v>
      </c>
      <c r="I13" s="1" t="s">
        <v>51</v>
      </c>
    </row>
    <row r="14" spans="1:9" x14ac:dyDescent="0.25">
      <c r="A14" s="10">
        <v>10</v>
      </c>
      <c r="B14" s="19" t="s">
        <v>33</v>
      </c>
      <c r="C14" s="10" t="s">
        <v>1</v>
      </c>
      <c r="D14" s="13">
        <v>43342</v>
      </c>
      <c r="E14" s="11">
        <v>372</v>
      </c>
      <c r="F14" s="21">
        <v>372</v>
      </c>
      <c r="G14" s="21"/>
      <c r="H14" s="11">
        <f t="shared" si="0"/>
        <v>0</v>
      </c>
    </row>
    <row r="15" spans="1:9" x14ac:dyDescent="0.25">
      <c r="A15" s="10"/>
      <c r="B15" s="19" t="s">
        <v>33</v>
      </c>
      <c r="C15" s="10" t="s">
        <v>1</v>
      </c>
      <c r="D15" s="13">
        <v>43373</v>
      </c>
      <c r="E15" s="11">
        <v>1600.75</v>
      </c>
      <c r="F15" s="21"/>
      <c r="G15" s="21"/>
      <c r="H15" s="11">
        <f t="shared" si="0"/>
        <v>1600.75</v>
      </c>
    </row>
    <row r="16" spans="1:9" x14ac:dyDescent="0.25">
      <c r="A16" s="10">
        <v>11</v>
      </c>
      <c r="B16" s="19" t="s">
        <v>71</v>
      </c>
      <c r="C16" s="10" t="s">
        <v>19</v>
      </c>
      <c r="D16" s="13">
        <v>43339</v>
      </c>
      <c r="E16" s="11">
        <v>427</v>
      </c>
      <c r="F16" s="21">
        <v>427</v>
      </c>
      <c r="G16" s="21"/>
      <c r="H16" s="11">
        <f t="shared" si="0"/>
        <v>0</v>
      </c>
    </row>
    <row r="17" spans="1:9" x14ac:dyDescent="0.25">
      <c r="A17" s="10">
        <v>12</v>
      </c>
      <c r="B17" s="19" t="s">
        <v>71</v>
      </c>
      <c r="C17" s="10" t="s">
        <v>19</v>
      </c>
      <c r="D17" s="13">
        <v>43364</v>
      </c>
      <c r="E17" s="11">
        <v>800</v>
      </c>
      <c r="F17" s="21"/>
      <c r="G17" s="21"/>
      <c r="H17" s="11">
        <f t="shared" si="0"/>
        <v>800</v>
      </c>
    </row>
    <row r="18" spans="1:9" x14ac:dyDescent="0.25">
      <c r="A18" s="10">
        <v>13</v>
      </c>
      <c r="B18" s="19" t="s">
        <v>26</v>
      </c>
      <c r="C18" s="10" t="s">
        <v>1</v>
      </c>
      <c r="D18" s="13">
        <v>43319</v>
      </c>
      <c r="E18" s="11">
        <v>2600.0200000000004</v>
      </c>
      <c r="F18" s="21"/>
      <c r="G18" s="21">
        <v>300</v>
      </c>
      <c r="H18" s="11">
        <f t="shared" si="0"/>
        <v>2300.0200000000004</v>
      </c>
      <c r="I18" s="1" t="s">
        <v>51</v>
      </c>
    </row>
    <row r="19" spans="1:9" x14ac:dyDescent="0.25">
      <c r="A19" s="10">
        <v>14</v>
      </c>
      <c r="B19" s="19" t="s">
        <v>26</v>
      </c>
      <c r="C19" s="10" t="s">
        <v>1</v>
      </c>
      <c r="D19" s="13">
        <v>43358</v>
      </c>
      <c r="E19" s="11">
        <v>4520.7</v>
      </c>
      <c r="F19" s="21"/>
      <c r="G19" s="21"/>
      <c r="H19" s="11">
        <f t="shared" si="0"/>
        <v>4520.7</v>
      </c>
    </row>
    <row r="20" spans="1:9" x14ac:dyDescent="0.25">
      <c r="A20" s="10">
        <v>15</v>
      </c>
      <c r="B20" s="19" t="s">
        <v>77</v>
      </c>
      <c r="C20" s="10" t="s">
        <v>19</v>
      </c>
      <c r="D20" s="13">
        <v>43367</v>
      </c>
      <c r="E20" s="11">
        <v>3000</v>
      </c>
      <c r="F20" s="21">
        <v>1500</v>
      </c>
      <c r="G20" s="21"/>
      <c r="H20" s="11">
        <f t="shared" si="0"/>
        <v>1500</v>
      </c>
    </row>
    <row r="21" spans="1:9" x14ac:dyDescent="0.25">
      <c r="A21" s="10">
        <v>16</v>
      </c>
      <c r="B21" s="19" t="s">
        <v>35</v>
      </c>
      <c r="C21" s="10" t="s">
        <v>19</v>
      </c>
      <c r="D21" s="13">
        <v>43337</v>
      </c>
      <c r="E21" s="11">
        <v>938.45</v>
      </c>
      <c r="F21" s="21">
        <v>938.45</v>
      </c>
      <c r="G21" s="21"/>
      <c r="H21" s="11">
        <f t="shared" si="0"/>
        <v>0</v>
      </c>
    </row>
    <row r="22" spans="1:9" x14ac:dyDescent="0.25">
      <c r="A22" s="10"/>
      <c r="B22" s="19" t="s">
        <v>25</v>
      </c>
      <c r="C22" s="10" t="s">
        <v>19</v>
      </c>
      <c r="D22" s="13">
        <v>43372</v>
      </c>
      <c r="E22" s="11">
        <v>1387.9</v>
      </c>
      <c r="F22" s="21"/>
      <c r="G22" s="21"/>
      <c r="H22" s="11">
        <f t="shared" si="0"/>
        <v>1387.9</v>
      </c>
    </row>
    <row r="23" spans="1:9" x14ac:dyDescent="0.25">
      <c r="A23" s="10"/>
      <c r="B23" s="19" t="s">
        <v>86</v>
      </c>
      <c r="C23" s="10" t="s">
        <v>19</v>
      </c>
      <c r="D23" s="13">
        <v>43374</v>
      </c>
      <c r="E23" s="11">
        <v>5000</v>
      </c>
      <c r="F23" s="21"/>
      <c r="G23" s="21"/>
      <c r="H23" s="11">
        <f t="shared" si="0"/>
        <v>5000</v>
      </c>
    </row>
    <row r="24" spans="1:9" x14ac:dyDescent="0.25">
      <c r="A24" s="10"/>
      <c r="B24" s="20"/>
      <c r="C24" s="10"/>
      <c r="D24" s="20" t="s">
        <v>27</v>
      </c>
      <c r="E24" s="21">
        <f>SUM(E5:E23)</f>
        <v>45450.42</v>
      </c>
      <c r="F24" s="21">
        <f>SUM(F5:F23)</f>
        <v>6596.45</v>
      </c>
      <c r="G24" s="21"/>
      <c r="H24" s="34">
        <f>SUM(H5:H23)</f>
        <v>38253.97</v>
      </c>
    </row>
    <row r="25" spans="1:9" x14ac:dyDescent="0.25">
      <c r="A25" s="4"/>
      <c r="B25" s="22"/>
    </row>
    <row r="26" spans="1:9" x14ac:dyDescent="0.25">
      <c r="B26" s="1" t="s">
        <v>28</v>
      </c>
      <c r="E26" s="1" t="s">
        <v>29</v>
      </c>
    </row>
    <row r="27" spans="1:9" x14ac:dyDescent="0.25">
      <c r="B27" s="1" t="s">
        <v>79</v>
      </c>
      <c r="E27" s="1" t="s">
        <v>31</v>
      </c>
    </row>
    <row r="30" spans="1:9" x14ac:dyDescent="0.25">
      <c r="F30" s="3"/>
      <c r="G30" s="3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43372</v>
      </c>
    </row>
    <row r="2" spans="1:9" x14ac:dyDescent="0.25">
      <c r="B2" s="2" t="s">
        <v>3</v>
      </c>
      <c r="C2" s="1" t="s">
        <v>4</v>
      </c>
      <c r="D2" s="4"/>
      <c r="E2" s="7" t="s">
        <v>87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x14ac:dyDescent="0.25">
      <c r="A5" s="10">
        <v>1</v>
      </c>
      <c r="B5" s="18" t="s">
        <v>20</v>
      </c>
      <c r="C5" s="15" t="s">
        <v>19</v>
      </c>
      <c r="D5" s="17">
        <v>43364</v>
      </c>
      <c r="E5" s="11">
        <v>3344.6</v>
      </c>
      <c r="F5" s="21">
        <v>1500</v>
      </c>
      <c r="G5" s="21"/>
      <c r="H5" s="11">
        <f>E5-F5-G5</f>
        <v>1844.6</v>
      </c>
    </row>
    <row r="6" spans="1:9" x14ac:dyDescent="0.25">
      <c r="A6" s="10">
        <v>2</v>
      </c>
      <c r="B6" s="19" t="s">
        <v>46</v>
      </c>
      <c r="C6" s="10" t="s">
        <v>19</v>
      </c>
      <c r="D6" s="13">
        <v>43318</v>
      </c>
      <c r="E6" s="11">
        <v>1500</v>
      </c>
      <c r="F6" s="21">
        <v>1500</v>
      </c>
      <c r="G6" s="21"/>
      <c r="H6" s="11">
        <f t="shared" ref="H6:H22" si="0">E6-F6-G6</f>
        <v>0</v>
      </c>
    </row>
    <row r="7" spans="1:9" x14ac:dyDescent="0.25">
      <c r="A7" s="10">
        <v>3</v>
      </c>
      <c r="B7" s="19" t="s">
        <v>46</v>
      </c>
      <c r="C7" s="10" t="s">
        <v>19</v>
      </c>
      <c r="D7" s="13">
        <v>43325</v>
      </c>
      <c r="E7" s="11">
        <v>3000</v>
      </c>
      <c r="F7" s="21"/>
      <c r="G7" s="21"/>
      <c r="H7" s="11">
        <f t="shared" si="0"/>
        <v>3000</v>
      </c>
    </row>
    <row r="8" spans="1:9" x14ac:dyDescent="0.25">
      <c r="A8" s="10">
        <v>4</v>
      </c>
      <c r="B8" s="19" t="s">
        <v>46</v>
      </c>
      <c r="C8" s="10" t="s">
        <v>19</v>
      </c>
      <c r="D8" s="13">
        <v>43339</v>
      </c>
      <c r="E8" s="11">
        <v>3000</v>
      </c>
      <c r="F8" s="21"/>
      <c r="G8" s="21"/>
      <c r="H8" s="11">
        <f t="shared" si="0"/>
        <v>3000</v>
      </c>
    </row>
    <row r="9" spans="1:9" x14ac:dyDescent="0.25">
      <c r="A9" s="10">
        <v>5</v>
      </c>
      <c r="B9" s="19" t="s">
        <v>46</v>
      </c>
      <c r="C9" s="10" t="s">
        <v>19</v>
      </c>
      <c r="D9" s="13">
        <v>43353</v>
      </c>
      <c r="E9" s="11">
        <v>3000</v>
      </c>
      <c r="F9" s="21"/>
      <c r="G9" s="21"/>
      <c r="H9" s="11">
        <f t="shared" si="0"/>
        <v>3000</v>
      </c>
    </row>
    <row r="10" spans="1:9" x14ac:dyDescent="0.25">
      <c r="A10" s="10">
        <v>6</v>
      </c>
      <c r="B10" s="19" t="s">
        <v>46</v>
      </c>
      <c r="C10" s="10" t="s">
        <v>19</v>
      </c>
      <c r="D10" s="13">
        <v>43360</v>
      </c>
      <c r="E10" s="11">
        <v>3000</v>
      </c>
      <c r="F10" s="21"/>
      <c r="G10" s="21"/>
      <c r="H10" s="11">
        <f t="shared" si="0"/>
        <v>3000</v>
      </c>
    </row>
    <row r="11" spans="1:9" x14ac:dyDescent="0.25">
      <c r="A11" s="10">
        <v>7</v>
      </c>
      <c r="B11" s="19" t="s">
        <v>46</v>
      </c>
      <c r="C11" s="10" t="s">
        <v>19</v>
      </c>
      <c r="D11" s="13">
        <v>43367</v>
      </c>
      <c r="E11" s="11">
        <v>3000</v>
      </c>
      <c r="F11" s="21"/>
      <c r="G11" s="21"/>
      <c r="H11" s="11">
        <f t="shared" si="0"/>
        <v>3000</v>
      </c>
    </row>
    <row r="12" spans="1:9" x14ac:dyDescent="0.25">
      <c r="A12" s="10">
        <v>8</v>
      </c>
      <c r="B12" s="19" t="s">
        <v>61</v>
      </c>
      <c r="C12" s="10" t="s">
        <v>1</v>
      </c>
      <c r="D12" s="13">
        <v>43241</v>
      </c>
      <c r="E12" s="11">
        <v>1300</v>
      </c>
      <c r="F12" s="21"/>
      <c r="G12" s="21"/>
      <c r="H12" s="11">
        <f t="shared" si="0"/>
        <v>1300</v>
      </c>
    </row>
    <row r="13" spans="1:9" x14ac:dyDescent="0.25">
      <c r="A13" s="10">
        <v>9</v>
      </c>
      <c r="B13" s="19" t="s">
        <v>33</v>
      </c>
      <c r="C13" s="10" t="s">
        <v>1</v>
      </c>
      <c r="D13" s="13">
        <v>43373</v>
      </c>
      <c r="E13" s="11">
        <v>1600.75</v>
      </c>
      <c r="F13" s="21"/>
      <c r="G13" s="21"/>
      <c r="H13" s="11">
        <f t="shared" si="0"/>
        <v>1600.75</v>
      </c>
    </row>
    <row r="14" spans="1:9" x14ac:dyDescent="0.25">
      <c r="A14" s="10">
        <v>10</v>
      </c>
      <c r="B14" s="19" t="s">
        <v>71</v>
      </c>
      <c r="C14" s="10" t="s">
        <v>19</v>
      </c>
      <c r="D14" s="13">
        <v>43364</v>
      </c>
      <c r="E14" s="11">
        <v>800</v>
      </c>
      <c r="F14" s="21">
        <v>500</v>
      </c>
      <c r="G14" s="21"/>
      <c r="H14" s="11">
        <f t="shared" si="0"/>
        <v>300</v>
      </c>
    </row>
    <row r="15" spans="1:9" x14ac:dyDescent="0.25">
      <c r="A15" s="25"/>
      <c r="B15" s="31" t="s">
        <v>71</v>
      </c>
      <c r="C15" s="25" t="s">
        <v>19</v>
      </c>
      <c r="D15" s="32">
        <v>43380</v>
      </c>
      <c r="E15" s="29">
        <v>800</v>
      </c>
      <c r="F15" s="37"/>
      <c r="G15" s="37"/>
      <c r="H15" s="29">
        <f t="shared" si="0"/>
        <v>800</v>
      </c>
    </row>
    <row r="16" spans="1:9" x14ac:dyDescent="0.25">
      <c r="A16" s="10">
        <v>11</v>
      </c>
      <c r="B16" s="19" t="s">
        <v>26</v>
      </c>
      <c r="C16" s="10" t="s">
        <v>1</v>
      </c>
      <c r="D16" s="13">
        <v>43319</v>
      </c>
      <c r="E16" s="11">
        <v>2300.0200000000004</v>
      </c>
      <c r="F16" s="21"/>
      <c r="G16" s="21">
        <v>400</v>
      </c>
      <c r="H16" s="11">
        <f t="shared" si="0"/>
        <v>1900.0200000000004</v>
      </c>
      <c r="I16" s="1" t="s">
        <v>68</v>
      </c>
    </row>
    <row r="17" spans="1:8" x14ac:dyDescent="0.25">
      <c r="A17" s="10">
        <v>12</v>
      </c>
      <c r="B17" s="19" t="s">
        <v>26</v>
      </c>
      <c r="C17" s="10" t="s">
        <v>1</v>
      </c>
      <c r="D17" s="13">
        <v>43358</v>
      </c>
      <c r="E17" s="11">
        <v>4520.7</v>
      </c>
      <c r="F17" s="21"/>
      <c r="G17" s="21"/>
      <c r="H17" s="11">
        <f t="shared" si="0"/>
        <v>4520.7</v>
      </c>
    </row>
    <row r="18" spans="1:8" x14ac:dyDescent="0.25">
      <c r="A18" s="10">
        <v>13</v>
      </c>
      <c r="B18" s="19" t="s">
        <v>77</v>
      </c>
      <c r="C18" s="10" t="s">
        <v>19</v>
      </c>
      <c r="D18" s="13">
        <v>43367</v>
      </c>
      <c r="E18" s="11">
        <v>1500</v>
      </c>
      <c r="F18" s="21">
        <v>1500</v>
      </c>
      <c r="G18" s="21"/>
      <c r="H18" s="11">
        <f t="shared" si="0"/>
        <v>0</v>
      </c>
    </row>
    <row r="19" spans="1:8" x14ac:dyDescent="0.25">
      <c r="A19" s="25"/>
      <c r="B19" s="31" t="s">
        <v>77</v>
      </c>
      <c r="C19" s="25" t="s">
        <v>19</v>
      </c>
      <c r="D19" s="32">
        <v>43381</v>
      </c>
      <c r="E19" s="29">
        <v>3000</v>
      </c>
      <c r="F19" s="37"/>
      <c r="G19" s="37"/>
      <c r="H19" s="29">
        <f t="shared" si="0"/>
        <v>3000</v>
      </c>
    </row>
    <row r="20" spans="1:8" x14ac:dyDescent="0.25">
      <c r="A20" s="10">
        <v>14</v>
      </c>
      <c r="B20" s="19" t="s">
        <v>25</v>
      </c>
      <c r="C20" s="10" t="s">
        <v>19</v>
      </c>
      <c r="D20" s="13">
        <v>43372</v>
      </c>
      <c r="E20" s="11">
        <v>1387.9</v>
      </c>
      <c r="F20" s="21"/>
      <c r="G20" s="21"/>
      <c r="H20" s="11">
        <f t="shared" si="0"/>
        <v>1387.9</v>
      </c>
    </row>
    <row r="21" spans="1:8" x14ac:dyDescent="0.25">
      <c r="A21" s="10">
        <v>15</v>
      </c>
      <c r="B21" s="19" t="s">
        <v>86</v>
      </c>
      <c r="C21" s="10" t="s">
        <v>19</v>
      </c>
      <c r="D21" s="13">
        <v>43374</v>
      </c>
      <c r="E21" s="11">
        <v>5000</v>
      </c>
      <c r="F21" s="21">
        <v>4000</v>
      </c>
      <c r="G21" s="21"/>
      <c r="H21" s="11">
        <f t="shared" si="0"/>
        <v>1000</v>
      </c>
    </row>
    <row r="22" spans="1:8" x14ac:dyDescent="0.25">
      <c r="A22" s="25"/>
      <c r="B22" s="31" t="s">
        <v>86</v>
      </c>
      <c r="C22" s="25" t="s">
        <v>19</v>
      </c>
      <c r="D22" s="32">
        <v>43381</v>
      </c>
      <c r="E22" s="29">
        <v>5000</v>
      </c>
      <c r="F22" s="37"/>
      <c r="G22" s="37"/>
      <c r="H22" s="29">
        <f t="shared" si="0"/>
        <v>5000</v>
      </c>
    </row>
    <row r="23" spans="1:8" x14ac:dyDescent="0.25">
      <c r="A23" s="10"/>
      <c r="B23" s="20"/>
      <c r="C23" s="10"/>
      <c r="D23" s="20" t="s">
        <v>27</v>
      </c>
      <c r="E23" s="21">
        <f>SUM(E5:E22)</f>
        <v>47053.97</v>
      </c>
      <c r="F23" s="21">
        <f>SUM(F5:F22)</f>
        <v>9000</v>
      </c>
      <c r="G23" s="21"/>
      <c r="H23" s="34">
        <f>SUM(H5:H22)</f>
        <v>37653.97</v>
      </c>
    </row>
    <row r="24" spans="1:8" x14ac:dyDescent="0.25">
      <c r="A24" s="4"/>
      <c r="B24" s="22"/>
    </row>
    <row r="25" spans="1:8" x14ac:dyDescent="0.25">
      <c r="B25" s="1" t="s">
        <v>28</v>
      </c>
      <c r="E25" s="1" t="s">
        <v>29</v>
      </c>
    </row>
    <row r="26" spans="1:8" x14ac:dyDescent="0.25">
      <c r="B26" s="1" t="s">
        <v>79</v>
      </c>
      <c r="E26" s="1" t="s">
        <v>31</v>
      </c>
    </row>
    <row r="29" spans="1:8" x14ac:dyDescent="0.25">
      <c r="F29" s="3"/>
      <c r="G29" s="3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4" zoomScaleNormal="100" workbookViewId="0">
      <selection activeCell="A4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43379</v>
      </c>
    </row>
    <row r="2" spans="1:8" x14ac:dyDescent="0.25">
      <c r="B2" s="2" t="s">
        <v>3</v>
      </c>
      <c r="C2" s="1" t="s">
        <v>4</v>
      </c>
      <c r="D2" s="4"/>
      <c r="E2" s="7" t="s">
        <v>88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s="4" customFormat="1" x14ac:dyDescent="0.25">
      <c r="A5" s="10">
        <v>1</v>
      </c>
      <c r="B5" s="19" t="s">
        <v>31</v>
      </c>
      <c r="C5" s="10" t="s">
        <v>36</v>
      </c>
      <c r="D5" s="10"/>
      <c r="E5" s="11">
        <v>1110</v>
      </c>
      <c r="F5" s="11">
        <v>1110</v>
      </c>
      <c r="G5" s="11"/>
      <c r="H5" s="11">
        <f>E5-F5-G5</f>
        <v>0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43364</v>
      </c>
      <c r="E6" s="11">
        <v>1844.6</v>
      </c>
      <c r="F6" s="21"/>
      <c r="G6" s="21"/>
      <c r="H6" s="11">
        <f t="shared" ref="H6:H26" si="0">E6-F6-G6</f>
        <v>1844.6</v>
      </c>
    </row>
    <row r="7" spans="1:8" x14ac:dyDescent="0.25">
      <c r="A7" s="25"/>
      <c r="B7" s="43" t="s">
        <v>20</v>
      </c>
      <c r="C7" s="27" t="s">
        <v>19</v>
      </c>
      <c r="D7" s="28">
        <v>43388</v>
      </c>
      <c r="E7" s="29">
        <v>1500</v>
      </c>
      <c r="F7" s="37"/>
      <c r="G7" s="37"/>
      <c r="H7" s="29">
        <f t="shared" si="0"/>
        <v>1500</v>
      </c>
    </row>
    <row r="8" spans="1:8" x14ac:dyDescent="0.25">
      <c r="A8" s="10">
        <v>3</v>
      </c>
      <c r="B8" s="19" t="s">
        <v>46</v>
      </c>
      <c r="C8" s="10" t="s">
        <v>19</v>
      </c>
      <c r="D8" s="13">
        <v>43325</v>
      </c>
      <c r="E8" s="11">
        <v>3000</v>
      </c>
      <c r="F8" s="21">
        <v>1000</v>
      </c>
      <c r="G8" s="21"/>
      <c r="H8" s="11">
        <f t="shared" si="0"/>
        <v>2000</v>
      </c>
    </row>
    <row r="9" spans="1:8" x14ac:dyDescent="0.25">
      <c r="A9" s="10">
        <v>4</v>
      </c>
      <c r="B9" s="19" t="s">
        <v>46</v>
      </c>
      <c r="C9" s="10" t="s">
        <v>19</v>
      </c>
      <c r="D9" s="13">
        <v>43339</v>
      </c>
      <c r="E9" s="11">
        <v>3000</v>
      </c>
      <c r="F9" s="21"/>
      <c r="G9" s="21"/>
      <c r="H9" s="11">
        <f t="shared" si="0"/>
        <v>3000</v>
      </c>
    </row>
    <row r="10" spans="1:8" x14ac:dyDescent="0.25">
      <c r="A10" s="10">
        <v>5</v>
      </c>
      <c r="B10" s="19" t="s">
        <v>46</v>
      </c>
      <c r="C10" s="10" t="s">
        <v>19</v>
      </c>
      <c r="D10" s="13">
        <v>43353</v>
      </c>
      <c r="E10" s="11">
        <v>3000</v>
      </c>
      <c r="F10" s="21"/>
      <c r="G10" s="21"/>
      <c r="H10" s="11">
        <f t="shared" si="0"/>
        <v>3000</v>
      </c>
    </row>
    <row r="11" spans="1:8" x14ac:dyDescent="0.25">
      <c r="A11" s="10">
        <v>6</v>
      </c>
      <c r="B11" s="19" t="s">
        <v>46</v>
      </c>
      <c r="C11" s="10" t="s">
        <v>19</v>
      </c>
      <c r="D11" s="13">
        <v>43360</v>
      </c>
      <c r="E11" s="11">
        <v>3000</v>
      </c>
      <c r="F11" s="21"/>
      <c r="G11" s="21"/>
      <c r="H11" s="11">
        <f t="shared" si="0"/>
        <v>3000</v>
      </c>
    </row>
    <row r="12" spans="1:8" x14ac:dyDescent="0.25">
      <c r="A12" s="10">
        <v>7</v>
      </c>
      <c r="B12" s="19" t="s">
        <v>46</v>
      </c>
      <c r="C12" s="10" t="s">
        <v>19</v>
      </c>
      <c r="D12" s="13">
        <v>43367</v>
      </c>
      <c r="E12" s="11">
        <v>3000</v>
      </c>
      <c r="F12" s="21"/>
      <c r="G12" s="21"/>
      <c r="H12" s="11">
        <f t="shared" si="0"/>
        <v>3000</v>
      </c>
    </row>
    <row r="13" spans="1:8" x14ac:dyDescent="0.25">
      <c r="A13" s="25"/>
      <c r="B13" s="31" t="s">
        <v>46</v>
      </c>
      <c r="C13" s="25" t="s">
        <v>19</v>
      </c>
      <c r="D13" s="32">
        <v>43388</v>
      </c>
      <c r="E13" s="29">
        <v>2830</v>
      </c>
      <c r="F13" s="37"/>
      <c r="G13" s="37"/>
      <c r="H13" s="29">
        <f t="shared" si="0"/>
        <v>2830</v>
      </c>
    </row>
    <row r="14" spans="1:8" x14ac:dyDescent="0.25">
      <c r="A14" s="10">
        <v>8</v>
      </c>
      <c r="B14" s="19" t="s">
        <v>61</v>
      </c>
      <c r="C14" s="10" t="s">
        <v>1</v>
      </c>
      <c r="D14" s="13">
        <v>43241</v>
      </c>
      <c r="E14" s="11">
        <v>1300</v>
      </c>
      <c r="F14" s="21"/>
      <c r="G14" s="21"/>
      <c r="H14" s="11">
        <f t="shared" si="0"/>
        <v>1300</v>
      </c>
    </row>
    <row r="15" spans="1:8" x14ac:dyDescent="0.25">
      <c r="A15" s="10">
        <v>9</v>
      </c>
      <c r="B15" s="19" t="s">
        <v>33</v>
      </c>
      <c r="C15" s="10" t="s">
        <v>1</v>
      </c>
      <c r="D15" s="13">
        <v>43373</v>
      </c>
      <c r="E15" s="11">
        <v>1600.75</v>
      </c>
      <c r="F15" s="21"/>
      <c r="G15" s="21"/>
      <c r="H15" s="11">
        <f t="shared" si="0"/>
        <v>1600.75</v>
      </c>
    </row>
    <row r="16" spans="1:8" x14ac:dyDescent="0.25">
      <c r="A16" s="10">
        <v>10</v>
      </c>
      <c r="B16" s="19" t="s">
        <v>71</v>
      </c>
      <c r="C16" s="10" t="s">
        <v>19</v>
      </c>
      <c r="D16" s="13">
        <v>43364</v>
      </c>
      <c r="E16" s="11">
        <v>300</v>
      </c>
      <c r="F16" s="21">
        <v>300</v>
      </c>
      <c r="G16" s="21"/>
      <c r="H16" s="11">
        <f t="shared" si="0"/>
        <v>0</v>
      </c>
    </row>
    <row r="17" spans="1:9" x14ac:dyDescent="0.25">
      <c r="A17" s="10">
        <v>11</v>
      </c>
      <c r="B17" s="19" t="s">
        <v>71</v>
      </c>
      <c r="C17" s="10" t="s">
        <v>19</v>
      </c>
      <c r="D17" s="13">
        <v>43380</v>
      </c>
      <c r="E17" s="11">
        <v>800</v>
      </c>
      <c r="F17" s="21"/>
      <c r="G17" s="21"/>
      <c r="H17" s="11">
        <f t="shared" si="0"/>
        <v>800</v>
      </c>
    </row>
    <row r="18" spans="1:9" x14ac:dyDescent="0.25">
      <c r="A18" s="10">
        <v>12</v>
      </c>
      <c r="B18" s="19" t="s">
        <v>26</v>
      </c>
      <c r="C18" s="10" t="s">
        <v>1</v>
      </c>
      <c r="D18" s="13">
        <v>43319</v>
      </c>
      <c r="E18" s="11">
        <v>1900.0200000000004</v>
      </c>
      <c r="F18" s="21">
        <v>750</v>
      </c>
      <c r="G18" s="21"/>
      <c r="H18" s="11">
        <f t="shared" si="0"/>
        <v>1150.0200000000004</v>
      </c>
    </row>
    <row r="19" spans="1:9" x14ac:dyDescent="0.25">
      <c r="A19" s="10">
        <v>13</v>
      </c>
      <c r="B19" s="19" t="s">
        <v>26</v>
      </c>
      <c r="C19" s="10" t="s">
        <v>1</v>
      </c>
      <c r="D19" s="13">
        <v>43358</v>
      </c>
      <c r="E19" s="11">
        <v>4520.7</v>
      </c>
      <c r="F19" s="21"/>
      <c r="G19" s="21"/>
      <c r="H19" s="11">
        <f t="shared" si="0"/>
        <v>4520.7</v>
      </c>
    </row>
    <row r="20" spans="1:9" x14ac:dyDescent="0.25">
      <c r="A20" s="25"/>
      <c r="B20" s="31" t="s">
        <v>26</v>
      </c>
      <c r="C20" s="25" t="s">
        <v>1</v>
      </c>
      <c r="D20" s="32">
        <v>43388</v>
      </c>
      <c r="E20" s="29">
        <v>1391.55</v>
      </c>
      <c r="F20" s="37"/>
      <c r="G20" s="37"/>
      <c r="H20" s="29">
        <f t="shared" si="0"/>
        <v>1391.55</v>
      </c>
    </row>
    <row r="21" spans="1:9" x14ac:dyDescent="0.25">
      <c r="A21" s="10">
        <v>14</v>
      </c>
      <c r="B21" s="19" t="s">
        <v>77</v>
      </c>
      <c r="C21" s="10" t="s">
        <v>19</v>
      </c>
      <c r="D21" s="13">
        <v>43381</v>
      </c>
      <c r="E21" s="11">
        <v>3000</v>
      </c>
      <c r="F21" s="21">
        <v>1500</v>
      </c>
      <c r="G21" s="21"/>
      <c r="H21" s="11">
        <f t="shared" si="0"/>
        <v>1500</v>
      </c>
    </row>
    <row r="22" spans="1:9" x14ac:dyDescent="0.25">
      <c r="A22" s="25"/>
      <c r="B22" s="31" t="s">
        <v>77</v>
      </c>
      <c r="C22" s="25" t="s">
        <v>19</v>
      </c>
      <c r="D22" s="32">
        <v>43388</v>
      </c>
      <c r="E22" s="29">
        <v>3686</v>
      </c>
      <c r="F22" s="37"/>
      <c r="G22" s="37"/>
      <c r="H22" s="29">
        <f t="shared" si="0"/>
        <v>3686</v>
      </c>
    </row>
    <row r="23" spans="1:9" x14ac:dyDescent="0.25">
      <c r="A23" s="10">
        <v>15</v>
      </c>
      <c r="B23" s="19" t="s">
        <v>25</v>
      </c>
      <c r="C23" s="10" t="s">
        <v>19</v>
      </c>
      <c r="D23" s="13">
        <v>43372</v>
      </c>
      <c r="E23" s="11">
        <v>1387.9</v>
      </c>
      <c r="F23" s="21">
        <v>387.9</v>
      </c>
      <c r="G23" s="21"/>
      <c r="H23" s="11">
        <f t="shared" si="0"/>
        <v>1000.0000000000001</v>
      </c>
    </row>
    <row r="24" spans="1:9" x14ac:dyDescent="0.25">
      <c r="A24" s="10">
        <v>16</v>
      </c>
      <c r="B24" s="19" t="s">
        <v>86</v>
      </c>
      <c r="C24" s="10" t="s">
        <v>19</v>
      </c>
      <c r="D24" s="13">
        <v>43374</v>
      </c>
      <c r="E24" s="11">
        <v>1000</v>
      </c>
      <c r="F24" s="21"/>
      <c r="G24" s="21">
        <v>1000</v>
      </c>
      <c r="H24" s="11">
        <f t="shared" si="0"/>
        <v>0</v>
      </c>
      <c r="I24" s="1" t="s">
        <v>89</v>
      </c>
    </row>
    <row r="25" spans="1:9" x14ac:dyDescent="0.25">
      <c r="A25" s="10">
        <v>17</v>
      </c>
      <c r="B25" s="19" t="s">
        <v>86</v>
      </c>
      <c r="C25" s="10" t="s">
        <v>19</v>
      </c>
      <c r="D25" s="13">
        <v>43381</v>
      </c>
      <c r="E25" s="11">
        <v>5000</v>
      </c>
      <c r="F25" s="21"/>
      <c r="G25" s="21"/>
      <c r="H25" s="11">
        <f t="shared" si="0"/>
        <v>5000</v>
      </c>
    </row>
    <row r="26" spans="1:9" x14ac:dyDescent="0.25">
      <c r="A26" s="25"/>
      <c r="B26" s="31" t="s">
        <v>86</v>
      </c>
      <c r="C26" s="25" t="s">
        <v>19</v>
      </c>
      <c r="D26" s="32">
        <v>43388</v>
      </c>
      <c r="E26" s="29">
        <v>5000</v>
      </c>
      <c r="F26" s="37"/>
      <c r="G26" s="37"/>
      <c r="H26" s="29">
        <f t="shared" si="0"/>
        <v>5000</v>
      </c>
    </row>
    <row r="27" spans="1:9" x14ac:dyDescent="0.25">
      <c r="A27" s="10"/>
      <c r="B27" s="20"/>
      <c r="C27" s="10"/>
      <c r="D27" s="20" t="s">
        <v>27</v>
      </c>
      <c r="E27" s="21">
        <f>SUM(E5:E25)</f>
        <v>48171.520000000004</v>
      </c>
      <c r="F27" s="21">
        <f>SUM(F5:F26)</f>
        <v>5047.8999999999996</v>
      </c>
      <c r="G27" s="21"/>
      <c r="H27" s="34">
        <f>SUM(H5:H25)</f>
        <v>42123.619999999995</v>
      </c>
    </row>
    <row r="28" spans="1:9" x14ac:dyDescent="0.25">
      <c r="A28" s="4"/>
      <c r="B28" s="22"/>
    </row>
    <row r="29" spans="1:9" x14ac:dyDescent="0.25">
      <c r="B29" s="1" t="s">
        <v>28</v>
      </c>
      <c r="E29" s="1" t="s">
        <v>29</v>
      </c>
    </row>
    <row r="30" spans="1:9" x14ac:dyDescent="0.25">
      <c r="B30" s="1" t="s">
        <v>79</v>
      </c>
      <c r="E30" s="1" t="s">
        <v>31</v>
      </c>
    </row>
    <row r="33" spans="6:7" x14ac:dyDescent="0.25">
      <c r="F33" s="3"/>
      <c r="G33" s="3"/>
    </row>
  </sheetData>
  <autoFilter ref="A4:H27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4" zoomScaleNormal="100" workbookViewId="0">
      <selection activeCell="A4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43386</v>
      </c>
    </row>
    <row r="2" spans="1:9" x14ac:dyDescent="0.25">
      <c r="B2" s="2" t="s">
        <v>3</v>
      </c>
      <c r="C2" s="1" t="s">
        <v>4</v>
      </c>
      <c r="D2" s="4"/>
      <c r="E2" s="7" t="s">
        <v>90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x14ac:dyDescent="0.25">
      <c r="A5" s="10">
        <v>1</v>
      </c>
      <c r="B5" s="18" t="s">
        <v>20</v>
      </c>
      <c r="C5" s="15" t="s">
        <v>19</v>
      </c>
      <c r="D5" s="17">
        <v>43364</v>
      </c>
      <c r="E5" s="11">
        <v>1844.6</v>
      </c>
      <c r="F5" s="21">
        <v>1844.6</v>
      </c>
      <c r="G5" s="21"/>
      <c r="H5" s="11">
        <f>E5-F5-G5</f>
        <v>0</v>
      </c>
    </row>
    <row r="6" spans="1:9" x14ac:dyDescent="0.25">
      <c r="A6" s="10">
        <v>2</v>
      </c>
      <c r="B6" s="18" t="s">
        <v>20</v>
      </c>
      <c r="C6" s="15" t="s">
        <v>19</v>
      </c>
      <c r="D6" s="17">
        <v>43388</v>
      </c>
      <c r="E6" s="11">
        <v>1500</v>
      </c>
      <c r="F6" s="21"/>
      <c r="G6" s="21"/>
      <c r="H6" s="11">
        <f t="shared" ref="H6:H26" si="0">E6-F6-G6</f>
        <v>1500</v>
      </c>
    </row>
    <row r="7" spans="1:9" x14ac:dyDescent="0.25">
      <c r="A7" s="10">
        <v>3</v>
      </c>
      <c r="B7" s="19" t="s">
        <v>46</v>
      </c>
      <c r="C7" s="10" t="s">
        <v>19</v>
      </c>
      <c r="D7" s="13">
        <v>43325</v>
      </c>
      <c r="E7" s="11">
        <v>2000</v>
      </c>
      <c r="F7" s="21">
        <v>2000</v>
      </c>
      <c r="G7" s="21"/>
      <c r="H7" s="11">
        <f t="shared" si="0"/>
        <v>0</v>
      </c>
    </row>
    <row r="8" spans="1:9" x14ac:dyDescent="0.25">
      <c r="A8" s="10">
        <v>4</v>
      </c>
      <c r="B8" s="19" t="s">
        <v>46</v>
      </c>
      <c r="C8" s="10" t="s">
        <v>19</v>
      </c>
      <c r="D8" s="13">
        <v>43339</v>
      </c>
      <c r="E8" s="11">
        <v>3000</v>
      </c>
      <c r="F8" s="21"/>
      <c r="G8" s="21"/>
      <c r="H8" s="11">
        <f t="shared" si="0"/>
        <v>3000</v>
      </c>
    </row>
    <row r="9" spans="1:9" x14ac:dyDescent="0.25">
      <c r="A9" s="10">
        <v>5</v>
      </c>
      <c r="B9" s="19" t="s">
        <v>46</v>
      </c>
      <c r="C9" s="10" t="s">
        <v>19</v>
      </c>
      <c r="D9" s="13">
        <v>43353</v>
      </c>
      <c r="E9" s="11">
        <v>3000</v>
      </c>
      <c r="F9" s="21"/>
      <c r="G9" s="21"/>
      <c r="H9" s="11">
        <f t="shared" si="0"/>
        <v>3000</v>
      </c>
    </row>
    <row r="10" spans="1:9" x14ac:dyDescent="0.25">
      <c r="A10" s="10">
        <v>6</v>
      </c>
      <c r="B10" s="19" t="s">
        <v>46</v>
      </c>
      <c r="C10" s="10" t="s">
        <v>19</v>
      </c>
      <c r="D10" s="13">
        <v>43360</v>
      </c>
      <c r="E10" s="11">
        <v>3000</v>
      </c>
      <c r="F10" s="21"/>
      <c r="G10" s="21"/>
      <c r="H10" s="11">
        <f t="shared" si="0"/>
        <v>3000</v>
      </c>
    </row>
    <row r="11" spans="1:9" x14ac:dyDescent="0.25">
      <c r="A11" s="10">
        <v>7</v>
      </c>
      <c r="B11" s="19" t="s">
        <v>46</v>
      </c>
      <c r="C11" s="10" t="s">
        <v>19</v>
      </c>
      <c r="D11" s="13">
        <v>43367</v>
      </c>
      <c r="E11" s="11">
        <v>3000</v>
      </c>
      <c r="F11" s="21"/>
      <c r="G11" s="21"/>
      <c r="H11" s="11">
        <f t="shared" si="0"/>
        <v>3000</v>
      </c>
    </row>
    <row r="12" spans="1:9" x14ac:dyDescent="0.25">
      <c r="A12" s="10">
        <v>8</v>
      </c>
      <c r="B12" s="19" t="s">
        <v>46</v>
      </c>
      <c r="C12" s="10" t="s">
        <v>19</v>
      </c>
      <c r="D12" s="13">
        <v>43388</v>
      </c>
      <c r="E12" s="11">
        <v>2830</v>
      </c>
      <c r="F12" s="21"/>
      <c r="G12" s="21"/>
      <c r="H12" s="11">
        <f t="shared" si="0"/>
        <v>2830</v>
      </c>
    </row>
    <row r="13" spans="1:9" x14ac:dyDescent="0.25">
      <c r="A13" s="10">
        <v>9</v>
      </c>
      <c r="B13" s="19" t="s">
        <v>61</v>
      </c>
      <c r="C13" s="10" t="s">
        <v>1</v>
      </c>
      <c r="D13" s="13">
        <v>43241</v>
      </c>
      <c r="E13" s="11">
        <v>1300</v>
      </c>
      <c r="F13" s="21"/>
      <c r="G13" s="21">
        <v>250</v>
      </c>
      <c r="H13" s="11">
        <f t="shared" si="0"/>
        <v>1050</v>
      </c>
      <c r="I13" s="1" t="s">
        <v>91</v>
      </c>
    </row>
    <row r="14" spans="1:9" x14ac:dyDescent="0.25">
      <c r="A14" s="10">
        <v>10</v>
      </c>
      <c r="B14" s="19" t="s">
        <v>33</v>
      </c>
      <c r="C14" s="10" t="s">
        <v>1</v>
      </c>
      <c r="D14" s="13">
        <v>43373</v>
      </c>
      <c r="E14" s="11">
        <v>1600.75</v>
      </c>
      <c r="F14" s="21">
        <v>500</v>
      </c>
      <c r="G14" s="21"/>
      <c r="H14" s="11">
        <f t="shared" si="0"/>
        <v>1100.75</v>
      </c>
    </row>
    <row r="15" spans="1:9" x14ac:dyDescent="0.25">
      <c r="A15" s="10">
        <v>11</v>
      </c>
      <c r="B15" s="19" t="s">
        <v>71</v>
      </c>
      <c r="C15" s="10" t="s">
        <v>19</v>
      </c>
      <c r="D15" s="13">
        <v>43380</v>
      </c>
      <c r="E15" s="11">
        <v>800</v>
      </c>
      <c r="F15" s="21">
        <v>500</v>
      </c>
      <c r="G15" s="21"/>
      <c r="H15" s="11">
        <f t="shared" si="0"/>
        <v>300</v>
      </c>
    </row>
    <row r="16" spans="1:9" x14ac:dyDescent="0.25">
      <c r="A16" s="25"/>
      <c r="B16" s="31" t="s">
        <v>71</v>
      </c>
      <c r="C16" s="25" t="s">
        <v>19</v>
      </c>
      <c r="D16" s="32">
        <v>43388</v>
      </c>
      <c r="E16" s="29">
        <v>750</v>
      </c>
      <c r="F16" s="37"/>
      <c r="G16" s="37"/>
      <c r="H16" s="29">
        <f t="shared" si="0"/>
        <v>750</v>
      </c>
    </row>
    <row r="17" spans="1:8" x14ac:dyDescent="0.25">
      <c r="A17" s="10">
        <v>12</v>
      </c>
      <c r="B17" s="19" t="s">
        <v>26</v>
      </c>
      <c r="C17" s="10" t="s">
        <v>1</v>
      </c>
      <c r="D17" s="13">
        <v>43319</v>
      </c>
      <c r="E17" s="11">
        <v>1150.0200000000004</v>
      </c>
      <c r="F17" s="21">
        <v>600</v>
      </c>
      <c r="G17" s="21">
        <v>550</v>
      </c>
      <c r="H17" s="11">
        <f t="shared" si="0"/>
        <v>2.0000000000436557E-2</v>
      </c>
    </row>
    <row r="18" spans="1:8" x14ac:dyDescent="0.25">
      <c r="A18" s="10">
        <v>13</v>
      </c>
      <c r="B18" s="19" t="s">
        <v>26</v>
      </c>
      <c r="C18" s="10" t="s">
        <v>1</v>
      </c>
      <c r="D18" s="13">
        <v>43358</v>
      </c>
      <c r="E18" s="11">
        <v>4520.7</v>
      </c>
      <c r="F18" s="21"/>
      <c r="G18" s="21"/>
      <c r="H18" s="11">
        <f t="shared" si="0"/>
        <v>4520.7</v>
      </c>
    </row>
    <row r="19" spans="1:8" x14ac:dyDescent="0.25">
      <c r="A19" s="10">
        <v>14</v>
      </c>
      <c r="B19" s="19" t="s">
        <v>26</v>
      </c>
      <c r="C19" s="10" t="s">
        <v>1</v>
      </c>
      <c r="D19" s="13">
        <v>43388</v>
      </c>
      <c r="E19" s="11">
        <v>1391.55</v>
      </c>
      <c r="F19" s="21"/>
      <c r="G19" s="21"/>
      <c r="H19" s="11">
        <f t="shared" si="0"/>
        <v>1391.55</v>
      </c>
    </row>
    <row r="20" spans="1:8" x14ac:dyDescent="0.25">
      <c r="A20" s="10">
        <v>15</v>
      </c>
      <c r="B20" s="19" t="s">
        <v>77</v>
      </c>
      <c r="C20" s="10" t="s">
        <v>19</v>
      </c>
      <c r="D20" s="13">
        <v>43381</v>
      </c>
      <c r="E20" s="11">
        <v>1500</v>
      </c>
      <c r="F20" s="21">
        <v>1500</v>
      </c>
      <c r="G20" s="21"/>
      <c r="H20" s="11">
        <f t="shared" si="0"/>
        <v>0</v>
      </c>
    </row>
    <row r="21" spans="1:8" x14ac:dyDescent="0.25">
      <c r="A21" s="10">
        <v>16</v>
      </c>
      <c r="B21" s="19" t="s">
        <v>77</v>
      </c>
      <c r="C21" s="10" t="s">
        <v>19</v>
      </c>
      <c r="D21" s="13">
        <v>43388</v>
      </c>
      <c r="E21" s="11">
        <v>3686</v>
      </c>
      <c r="F21" s="21"/>
      <c r="G21" s="21"/>
      <c r="H21" s="11">
        <f t="shared" si="0"/>
        <v>3686</v>
      </c>
    </row>
    <row r="22" spans="1:8" x14ac:dyDescent="0.25">
      <c r="A22" s="10">
        <v>17</v>
      </c>
      <c r="B22" s="19" t="s">
        <v>25</v>
      </c>
      <c r="C22" s="10" t="s">
        <v>19</v>
      </c>
      <c r="D22" s="13">
        <v>43372</v>
      </c>
      <c r="E22" s="11">
        <v>1000.0000000000001</v>
      </c>
      <c r="F22" s="21"/>
      <c r="G22" s="21"/>
      <c r="H22" s="11">
        <f t="shared" si="0"/>
        <v>1000.0000000000001</v>
      </c>
    </row>
    <row r="23" spans="1:8" x14ac:dyDescent="0.25">
      <c r="A23" s="25"/>
      <c r="B23" s="31" t="s">
        <v>35</v>
      </c>
      <c r="C23" s="25" t="s">
        <v>19</v>
      </c>
      <c r="D23" s="32">
        <v>43393</v>
      </c>
      <c r="E23" s="29">
        <v>559.76</v>
      </c>
      <c r="F23" s="37"/>
      <c r="G23" s="37"/>
      <c r="H23" s="29">
        <f t="shared" si="0"/>
        <v>559.76</v>
      </c>
    </row>
    <row r="24" spans="1:8" x14ac:dyDescent="0.25">
      <c r="A24" s="10">
        <v>18</v>
      </c>
      <c r="B24" s="19" t="s">
        <v>86</v>
      </c>
      <c r="C24" s="10" t="s">
        <v>19</v>
      </c>
      <c r="D24" s="13">
        <v>43381</v>
      </c>
      <c r="E24" s="11">
        <v>5000</v>
      </c>
      <c r="F24" s="21"/>
      <c r="G24" s="21"/>
      <c r="H24" s="11">
        <f t="shared" si="0"/>
        <v>5000</v>
      </c>
    </row>
    <row r="25" spans="1:8" x14ac:dyDescent="0.25">
      <c r="A25" s="10">
        <v>19</v>
      </c>
      <c r="B25" s="19" t="s">
        <v>86</v>
      </c>
      <c r="C25" s="10" t="s">
        <v>19</v>
      </c>
      <c r="D25" s="13">
        <v>43388</v>
      </c>
      <c r="E25" s="11">
        <v>5000</v>
      </c>
      <c r="F25" s="21"/>
      <c r="G25" s="21"/>
      <c r="H25" s="11">
        <f t="shared" si="0"/>
        <v>5000</v>
      </c>
    </row>
    <row r="26" spans="1:8" x14ac:dyDescent="0.25">
      <c r="A26" s="25"/>
      <c r="B26" s="31" t="s">
        <v>86</v>
      </c>
      <c r="C26" s="25" t="s">
        <v>19</v>
      </c>
      <c r="D26" s="32">
        <v>43395</v>
      </c>
      <c r="E26" s="29">
        <v>5000</v>
      </c>
      <c r="F26" s="37"/>
      <c r="G26" s="37"/>
      <c r="H26" s="29">
        <f t="shared" si="0"/>
        <v>5000</v>
      </c>
    </row>
    <row r="27" spans="1:8" x14ac:dyDescent="0.25">
      <c r="A27" s="10"/>
      <c r="B27" s="20"/>
      <c r="C27" s="10"/>
      <c r="D27" s="20" t="s">
        <v>27</v>
      </c>
      <c r="E27" s="21">
        <f>SUM(E5:E25)</f>
        <v>48433.38</v>
      </c>
      <c r="F27" s="21">
        <f>SUM(F5:F26)</f>
        <v>6944.6</v>
      </c>
      <c r="G27" s="21"/>
      <c r="H27" s="34"/>
    </row>
    <row r="28" spans="1:8" x14ac:dyDescent="0.25">
      <c r="A28" s="4"/>
      <c r="B28" s="22"/>
    </row>
    <row r="29" spans="1:8" x14ac:dyDescent="0.25">
      <c r="B29" s="1" t="s">
        <v>28</v>
      </c>
      <c r="E29" s="1" t="s">
        <v>29</v>
      </c>
    </row>
    <row r="30" spans="1:8" x14ac:dyDescent="0.25">
      <c r="B30" s="1" t="s">
        <v>79</v>
      </c>
      <c r="E30" s="1" t="s">
        <v>31</v>
      </c>
    </row>
    <row r="33" spans="6:7" x14ac:dyDescent="0.25">
      <c r="F33" s="3"/>
      <c r="G33" s="3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0" workbookViewId="0">
      <selection activeCell="A10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7" width="11.140625" style="23" bestFit="1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43393</v>
      </c>
    </row>
    <row r="2" spans="1:8" x14ac:dyDescent="0.25">
      <c r="B2" s="2" t="s">
        <v>3</v>
      </c>
      <c r="C2" s="1" t="s">
        <v>4</v>
      </c>
      <c r="D2" s="4"/>
      <c r="E2" s="7" t="s">
        <v>92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43388</v>
      </c>
      <c r="E5" s="11">
        <v>1500</v>
      </c>
      <c r="F5" s="21">
        <v>500</v>
      </c>
      <c r="G5" s="21"/>
      <c r="H5" s="11">
        <f>E5-F5-G5</f>
        <v>1000</v>
      </c>
    </row>
    <row r="6" spans="1:8" x14ac:dyDescent="0.25">
      <c r="A6" s="25"/>
      <c r="B6" s="43" t="s">
        <v>20</v>
      </c>
      <c r="C6" s="27" t="s">
        <v>19</v>
      </c>
      <c r="D6" s="28">
        <v>43405</v>
      </c>
      <c r="E6" s="29">
        <v>1654</v>
      </c>
      <c r="F6" s="37"/>
      <c r="G6" s="37"/>
      <c r="H6" s="29">
        <f t="shared" ref="H6:H27" si="0">E6-F6-G6</f>
        <v>1654</v>
      </c>
    </row>
    <row r="7" spans="1:8" x14ac:dyDescent="0.25">
      <c r="A7" s="10">
        <v>2</v>
      </c>
      <c r="B7" s="19" t="s">
        <v>46</v>
      </c>
      <c r="C7" s="10" t="s">
        <v>19</v>
      </c>
      <c r="D7" s="13">
        <v>43339</v>
      </c>
      <c r="E7" s="11">
        <v>3000</v>
      </c>
      <c r="F7" s="21">
        <v>1200</v>
      </c>
      <c r="G7" s="21"/>
      <c r="H7" s="11">
        <f t="shared" si="0"/>
        <v>1800</v>
      </c>
    </row>
    <row r="8" spans="1:8" x14ac:dyDescent="0.25">
      <c r="A8" s="10">
        <v>3</v>
      </c>
      <c r="B8" s="19" t="s">
        <v>46</v>
      </c>
      <c r="C8" s="10" t="s">
        <v>19</v>
      </c>
      <c r="D8" s="13">
        <v>43353</v>
      </c>
      <c r="E8" s="11">
        <v>3000</v>
      </c>
      <c r="F8" s="21"/>
      <c r="G8" s="21"/>
      <c r="H8" s="11">
        <f t="shared" si="0"/>
        <v>3000</v>
      </c>
    </row>
    <row r="9" spans="1:8" x14ac:dyDescent="0.25">
      <c r="A9" s="10">
        <v>4</v>
      </c>
      <c r="B9" s="19" t="s">
        <v>46</v>
      </c>
      <c r="C9" s="10" t="s">
        <v>19</v>
      </c>
      <c r="D9" s="13">
        <v>43360</v>
      </c>
      <c r="E9" s="11">
        <v>3000</v>
      </c>
      <c r="F9" s="21"/>
      <c r="G9" s="21"/>
      <c r="H9" s="11">
        <f t="shared" si="0"/>
        <v>3000</v>
      </c>
    </row>
    <row r="10" spans="1:8" x14ac:dyDescent="0.25">
      <c r="A10" s="10">
        <v>5</v>
      </c>
      <c r="B10" s="19" t="s">
        <v>46</v>
      </c>
      <c r="C10" s="10" t="s">
        <v>19</v>
      </c>
      <c r="D10" s="13">
        <v>43367</v>
      </c>
      <c r="E10" s="11">
        <v>3000</v>
      </c>
      <c r="F10" s="21"/>
      <c r="G10" s="21"/>
      <c r="H10" s="11">
        <f t="shared" si="0"/>
        <v>3000</v>
      </c>
    </row>
    <row r="11" spans="1:8" x14ac:dyDescent="0.25">
      <c r="A11" s="10">
        <v>6</v>
      </c>
      <c r="B11" s="19" t="s">
        <v>46</v>
      </c>
      <c r="C11" s="10" t="s">
        <v>19</v>
      </c>
      <c r="D11" s="13">
        <v>43388</v>
      </c>
      <c r="E11" s="11">
        <v>2830</v>
      </c>
      <c r="F11" s="21"/>
      <c r="G11" s="21"/>
      <c r="H11" s="11">
        <f t="shared" si="0"/>
        <v>2830</v>
      </c>
    </row>
    <row r="12" spans="1:8" x14ac:dyDescent="0.25">
      <c r="A12" s="25"/>
      <c r="B12" s="31" t="s">
        <v>46</v>
      </c>
      <c r="C12" s="25" t="s">
        <v>19</v>
      </c>
      <c r="D12" s="32">
        <v>43403</v>
      </c>
      <c r="E12" s="29">
        <v>994.39</v>
      </c>
      <c r="F12" s="37"/>
      <c r="G12" s="37"/>
      <c r="H12" s="29">
        <f t="shared" si="0"/>
        <v>994.39</v>
      </c>
    </row>
    <row r="13" spans="1:8" x14ac:dyDescent="0.25">
      <c r="A13" s="10">
        <v>7</v>
      </c>
      <c r="B13" s="19" t="s">
        <v>61</v>
      </c>
      <c r="C13" s="10" t="s">
        <v>1</v>
      </c>
      <c r="D13" s="13">
        <v>43241</v>
      </c>
      <c r="E13" s="11">
        <v>1050</v>
      </c>
      <c r="F13" s="21"/>
      <c r="G13" s="21"/>
      <c r="H13" s="11">
        <f t="shared" si="0"/>
        <v>1050</v>
      </c>
    </row>
    <row r="14" spans="1:8" x14ac:dyDescent="0.25">
      <c r="A14" s="10">
        <v>8</v>
      </c>
      <c r="B14" s="19" t="s">
        <v>33</v>
      </c>
      <c r="C14" s="10" t="s">
        <v>1</v>
      </c>
      <c r="D14" s="13">
        <v>43373</v>
      </c>
      <c r="E14" s="11">
        <v>1100.75</v>
      </c>
      <c r="F14" s="21"/>
      <c r="G14" s="21"/>
      <c r="H14" s="11">
        <f t="shared" si="0"/>
        <v>1100.75</v>
      </c>
    </row>
    <row r="15" spans="1:8" x14ac:dyDescent="0.25">
      <c r="A15" s="10">
        <v>9</v>
      </c>
      <c r="B15" s="19" t="s">
        <v>71</v>
      </c>
      <c r="C15" s="10" t="s">
        <v>19</v>
      </c>
      <c r="D15" s="13">
        <v>43380</v>
      </c>
      <c r="E15" s="11">
        <v>300</v>
      </c>
      <c r="F15" s="21">
        <v>300</v>
      </c>
      <c r="G15" s="21"/>
      <c r="H15" s="11">
        <f t="shared" si="0"/>
        <v>0</v>
      </c>
    </row>
    <row r="16" spans="1:8" x14ac:dyDescent="0.25">
      <c r="A16" s="10">
        <v>10</v>
      </c>
      <c r="B16" s="19" t="s">
        <v>71</v>
      </c>
      <c r="C16" s="10" t="s">
        <v>19</v>
      </c>
      <c r="D16" s="13">
        <v>43388</v>
      </c>
      <c r="E16" s="11">
        <v>750</v>
      </c>
      <c r="F16" s="21"/>
      <c r="G16" s="21"/>
      <c r="H16" s="11">
        <f t="shared" si="0"/>
        <v>750</v>
      </c>
    </row>
    <row r="17" spans="1:9" x14ac:dyDescent="0.25">
      <c r="A17" s="25"/>
      <c r="B17" s="31" t="s">
        <v>71</v>
      </c>
      <c r="C17" s="25" t="s">
        <v>19</v>
      </c>
      <c r="D17" s="32">
        <v>43403</v>
      </c>
      <c r="E17" s="29">
        <v>750</v>
      </c>
      <c r="F17" s="37"/>
      <c r="G17" s="37"/>
      <c r="H17" s="29">
        <f t="shared" si="0"/>
        <v>750</v>
      </c>
    </row>
    <row r="18" spans="1:9" x14ac:dyDescent="0.25">
      <c r="A18" s="10">
        <v>11</v>
      </c>
      <c r="B18" s="19" t="s">
        <v>26</v>
      </c>
      <c r="C18" s="10" t="s">
        <v>1</v>
      </c>
      <c r="D18" s="13">
        <v>43358</v>
      </c>
      <c r="E18" s="11">
        <v>4520.7</v>
      </c>
      <c r="F18" s="21">
        <v>300</v>
      </c>
      <c r="G18" s="21"/>
      <c r="H18" s="11">
        <f t="shared" si="0"/>
        <v>4220.7</v>
      </c>
    </row>
    <row r="19" spans="1:9" x14ac:dyDescent="0.25">
      <c r="A19" s="10">
        <v>12</v>
      </c>
      <c r="B19" s="19" t="s">
        <v>26</v>
      </c>
      <c r="C19" s="10" t="s">
        <v>1</v>
      </c>
      <c r="D19" s="13">
        <v>43388</v>
      </c>
      <c r="E19" s="11">
        <v>1391.55</v>
      </c>
      <c r="F19" s="21"/>
      <c r="G19" s="21"/>
      <c r="H19" s="11">
        <f t="shared" si="0"/>
        <v>1391.55</v>
      </c>
    </row>
    <row r="20" spans="1:9" x14ac:dyDescent="0.25">
      <c r="A20" s="10">
        <v>13</v>
      </c>
      <c r="B20" s="19" t="s">
        <v>77</v>
      </c>
      <c r="C20" s="10" t="s">
        <v>19</v>
      </c>
      <c r="D20" s="13">
        <v>43388</v>
      </c>
      <c r="E20" s="11">
        <v>3686</v>
      </c>
      <c r="F20" s="21">
        <v>2000</v>
      </c>
      <c r="G20" s="21"/>
      <c r="H20" s="11">
        <f t="shared" si="0"/>
        <v>1686</v>
      </c>
    </row>
    <row r="21" spans="1:9" x14ac:dyDescent="0.25">
      <c r="A21" s="25"/>
      <c r="B21" s="31" t="s">
        <v>77</v>
      </c>
      <c r="C21" s="25" t="s">
        <v>19</v>
      </c>
      <c r="D21" s="32">
        <v>43403</v>
      </c>
      <c r="E21" s="29">
        <v>7319.54</v>
      </c>
      <c r="F21" s="37"/>
      <c r="G21" s="37"/>
      <c r="H21" s="29">
        <f t="shared" si="0"/>
        <v>7319.54</v>
      </c>
    </row>
    <row r="22" spans="1:9" x14ac:dyDescent="0.25">
      <c r="A22" s="10">
        <v>14</v>
      </c>
      <c r="B22" s="19" t="s">
        <v>25</v>
      </c>
      <c r="C22" s="10" t="s">
        <v>19</v>
      </c>
      <c r="D22" s="13">
        <v>43372</v>
      </c>
      <c r="E22" s="11">
        <v>1000.0000000000001</v>
      </c>
      <c r="F22" s="21">
        <v>400</v>
      </c>
      <c r="G22" s="21"/>
      <c r="H22" s="11">
        <f t="shared" si="0"/>
        <v>600.00000000000011</v>
      </c>
    </row>
    <row r="23" spans="1:9" x14ac:dyDescent="0.25">
      <c r="A23" s="10">
        <v>15</v>
      </c>
      <c r="B23" s="19" t="s">
        <v>35</v>
      </c>
      <c r="C23" s="10" t="s">
        <v>19</v>
      </c>
      <c r="D23" s="13">
        <v>43393</v>
      </c>
      <c r="E23" s="11">
        <v>559.76</v>
      </c>
      <c r="F23" s="21"/>
      <c r="G23" s="21"/>
      <c r="H23" s="11">
        <f t="shared" si="0"/>
        <v>559.76</v>
      </c>
    </row>
    <row r="24" spans="1:9" x14ac:dyDescent="0.25">
      <c r="A24" s="10">
        <v>16</v>
      </c>
      <c r="B24" s="19" t="s">
        <v>86</v>
      </c>
      <c r="C24" s="10" t="s">
        <v>19</v>
      </c>
      <c r="D24" s="13">
        <v>43381</v>
      </c>
      <c r="E24" s="11">
        <v>5000</v>
      </c>
      <c r="F24" s="21">
        <v>100</v>
      </c>
      <c r="G24" s="21">
        <v>4900</v>
      </c>
      <c r="H24" s="11">
        <f t="shared" si="0"/>
        <v>0</v>
      </c>
      <c r="I24" s="1" t="s">
        <v>93</v>
      </c>
    </row>
    <row r="25" spans="1:9" x14ac:dyDescent="0.25">
      <c r="A25" s="10">
        <v>17</v>
      </c>
      <c r="B25" s="19" t="s">
        <v>86</v>
      </c>
      <c r="C25" s="10" t="s">
        <v>19</v>
      </c>
      <c r="D25" s="13">
        <v>43388</v>
      </c>
      <c r="E25" s="11">
        <v>5000</v>
      </c>
      <c r="F25" s="21"/>
      <c r="G25" s="21"/>
      <c r="H25" s="11">
        <f t="shared" si="0"/>
        <v>5000</v>
      </c>
    </row>
    <row r="26" spans="1:9" x14ac:dyDescent="0.25">
      <c r="A26" s="10">
        <v>18</v>
      </c>
      <c r="B26" s="19" t="s">
        <v>86</v>
      </c>
      <c r="C26" s="10" t="s">
        <v>19</v>
      </c>
      <c r="D26" s="13">
        <v>43395</v>
      </c>
      <c r="E26" s="11">
        <v>5000</v>
      </c>
      <c r="F26" s="21"/>
      <c r="G26" s="21"/>
      <c r="H26" s="11">
        <f t="shared" si="0"/>
        <v>5000</v>
      </c>
    </row>
    <row r="27" spans="1:9" x14ac:dyDescent="0.25">
      <c r="A27" s="25"/>
      <c r="B27" s="31" t="s">
        <v>86</v>
      </c>
      <c r="C27" s="25" t="s">
        <v>19</v>
      </c>
      <c r="D27" s="32">
        <v>43402</v>
      </c>
      <c r="E27" s="29">
        <v>5000</v>
      </c>
      <c r="F27" s="37"/>
      <c r="G27" s="37"/>
      <c r="H27" s="29">
        <f t="shared" si="0"/>
        <v>5000</v>
      </c>
    </row>
    <row r="28" spans="1:9" x14ac:dyDescent="0.25">
      <c r="A28" s="10"/>
      <c r="B28" s="20"/>
      <c r="C28" s="10"/>
      <c r="D28" s="20" t="s">
        <v>27</v>
      </c>
      <c r="E28" s="21">
        <f>SUM(E5:E27)</f>
        <v>61406.69</v>
      </c>
      <c r="F28" s="21">
        <f>SUM(F5:F27)</f>
        <v>4800</v>
      </c>
      <c r="G28" s="21"/>
      <c r="H28" s="34">
        <f>SUM(H5:H27)</f>
        <v>51706.69</v>
      </c>
    </row>
    <row r="29" spans="1:9" x14ac:dyDescent="0.25">
      <c r="A29" s="4"/>
      <c r="B29" s="22"/>
    </row>
    <row r="30" spans="1:9" x14ac:dyDescent="0.25">
      <c r="B30" s="1" t="s">
        <v>28</v>
      </c>
      <c r="E30" s="1" t="s">
        <v>29</v>
      </c>
    </row>
    <row r="31" spans="1:9" x14ac:dyDescent="0.25">
      <c r="B31" s="1" t="s">
        <v>79</v>
      </c>
      <c r="E31" s="1" t="s">
        <v>31</v>
      </c>
    </row>
    <row r="34" spans="6:7" x14ac:dyDescent="0.25">
      <c r="F34" s="3"/>
      <c r="G34" s="3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43400</v>
      </c>
    </row>
    <row r="2" spans="1:8" x14ac:dyDescent="0.25">
      <c r="B2" s="2" t="s">
        <v>3</v>
      </c>
      <c r="C2" s="1" t="s">
        <v>4</v>
      </c>
      <c r="D2" s="4"/>
      <c r="E2" s="7" t="s">
        <v>94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43388</v>
      </c>
      <c r="E5" s="11">
        <v>1000</v>
      </c>
      <c r="F5" s="21"/>
      <c r="G5" s="21"/>
      <c r="H5" s="11">
        <f>E5-F5-G5</f>
        <v>1000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43405</v>
      </c>
      <c r="E6" s="11">
        <v>1654</v>
      </c>
      <c r="F6" s="21"/>
      <c r="G6" s="21"/>
      <c r="H6" s="11">
        <f t="shared" ref="H6:H26" si="0">E6-F6-G6</f>
        <v>1654</v>
      </c>
    </row>
    <row r="7" spans="1:8" x14ac:dyDescent="0.25">
      <c r="A7" s="10">
        <v>3</v>
      </c>
      <c r="B7" s="19" t="s">
        <v>46</v>
      </c>
      <c r="C7" s="10" t="s">
        <v>19</v>
      </c>
      <c r="D7" s="13">
        <v>43339</v>
      </c>
      <c r="E7" s="11">
        <v>1800</v>
      </c>
      <c r="F7" s="21">
        <v>1800</v>
      </c>
      <c r="G7" s="21"/>
      <c r="H7" s="11">
        <f t="shared" si="0"/>
        <v>0</v>
      </c>
    </row>
    <row r="8" spans="1:8" x14ac:dyDescent="0.25">
      <c r="A8" s="10">
        <v>4</v>
      </c>
      <c r="B8" s="19" t="s">
        <v>46</v>
      </c>
      <c r="C8" s="10" t="s">
        <v>19</v>
      </c>
      <c r="D8" s="13">
        <v>43353</v>
      </c>
      <c r="E8" s="11">
        <v>3000</v>
      </c>
      <c r="F8" s="21"/>
      <c r="G8" s="21"/>
      <c r="H8" s="11">
        <f t="shared" si="0"/>
        <v>3000</v>
      </c>
    </row>
    <row r="9" spans="1:8" x14ac:dyDescent="0.25">
      <c r="A9" s="10">
        <v>5</v>
      </c>
      <c r="B9" s="19" t="s">
        <v>46</v>
      </c>
      <c r="C9" s="10" t="s">
        <v>19</v>
      </c>
      <c r="D9" s="13">
        <v>43360</v>
      </c>
      <c r="E9" s="11">
        <v>3000</v>
      </c>
      <c r="F9" s="21"/>
      <c r="G9" s="21"/>
      <c r="H9" s="11">
        <f t="shared" si="0"/>
        <v>3000</v>
      </c>
    </row>
    <row r="10" spans="1:8" x14ac:dyDescent="0.25">
      <c r="A10" s="10">
        <v>6</v>
      </c>
      <c r="B10" s="19" t="s">
        <v>46</v>
      </c>
      <c r="C10" s="10" t="s">
        <v>19</v>
      </c>
      <c r="D10" s="13">
        <v>43367</v>
      </c>
      <c r="E10" s="11">
        <v>3000</v>
      </c>
      <c r="F10" s="21"/>
      <c r="G10" s="21"/>
      <c r="H10" s="11">
        <f t="shared" si="0"/>
        <v>3000</v>
      </c>
    </row>
    <row r="11" spans="1:8" x14ac:dyDescent="0.25">
      <c r="A11" s="10">
        <v>7</v>
      </c>
      <c r="B11" s="19" t="s">
        <v>46</v>
      </c>
      <c r="C11" s="10" t="s">
        <v>19</v>
      </c>
      <c r="D11" s="13">
        <v>43388</v>
      </c>
      <c r="E11" s="11">
        <v>2830</v>
      </c>
      <c r="F11" s="21"/>
      <c r="G11" s="21"/>
      <c r="H11" s="11">
        <f t="shared" si="0"/>
        <v>2830</v>
      </c>
    </row>
    <row r="12" spans="1:8" x14ac:dyDescent="0.25">
      <c r="A12" s="10">
        <v>8</v>
      </c>
      <c r="B12" s="19" t="s">
        <v>46</v>
      </c>
      <c r="C12" s="10" t="s">
        <v>19</v>
      </c>
      <c r="D12" s="13">
        <v>43403</v>
      </c>
      <c r="E12" s="11">
        <v>994.39</v>
      </c>
      <c r="F12" s="21"/>
      <c r="G12" s="21"/>
      <c r="H12" s="11">
        <f t="shared" si="0"/>
        <v>994.39</v>
      </c>
    </row>
    <row r="13" spans="1:8" x14ac:dyDescent="0.25">
      <c r="A13" s="10">
        <v>9</v>
      </c>
      <c r="B13" s="19" t="s">
        <v>61</v>
      </c>
      <c r="C13" s="10" t="s">
        <v>1</v>
      </c>
      <c r="D13" s="13">
        <v>43241</v>
      </c>
      <c r="E13" s="11">
        <v>1050</v>
      </c>
      <c r="F13" s="21"/>
      <c r="G13" s="21"/>
      <c r="H13" s="11">
        <f t="shared" si="0"/>
        <v>1050</v>
      </c>
    </row>
    <row r="14" spans="1:8" x14ac:dyDescent="0.25">
      <c r="A14" s="10">
        <v>10</v>
      </c>
      <c r="B14" s="19" t="s">
        <v>33</v>
      </c>
      <c r="C14" s="10" t="s">
        <v>1</v>
      </c>
      <c r="D14" s="13">
        <v>43373</v>
      </c>
      <c r="E14" s="11">
        <v>1100.75</v>
      </c>
      <c r="F14" s="21">
        <v>500</v>
      </c>
      <c r="G14" s="21"/>
      <c r="H14" s="11">
        <f t="shared" si="0"/>
        <v>600.75</v>
      </c>
    </row>
    <row r="15" spans="1:8" x14ac:dyDescent="0.25">
      <c r="A15" s="10">
        <v>11</v>
      </c>
      <c r="B15" s="19" t="s">
        <v>71</v>
      </c>
      <c r="C15" s="10" t="s">
        <v>19</v>
      </c>
      <c r="D15" s="13">
        <v>43388</v>
      </c>
      <c r="E15" s="11">
        <v>750</v>
      </c>
      <c r="F15" s="21">
        <v>400</v>
      </c>
      <c r="G15" s="21"/>
      <c r="H15" s="11">
        <f t="shared" si="0"/>
        <v>350</v>
      </c>
    </row>
    <row r="16" spans="1:8" x14ac:dyDescent="0.25">
      <c r="A16" s="10">
        <v>12</v>
      </c>
      <c r="B16" s="19" t="s">
        <v>71</v>
      </c>
      <c r="C16" s="10" t="s">
        <v>19</v>
      </c>
      <c r="D16" s="13">
        <v>43403</v>
      </c>
      <c r="E16" s="11">
        <v>750</v>
      </c>
      <c r="F16" s="21"/>
      <c r="G16" s="21"/>
      <c r="H16" s="11">
        <f t="shared" si="0"/>
        <v>750</v>
      </c>
    </row>
    <row r="17" spans="1:9" x14ac:dyDescent="0.25">
      <c r="A17" s="10">
        <v>13</v>
      </c>
      <c r="B17" s="19" t="s">
        <v>26</v>
      </c>
      <c r="C17" s="10" t="s">
        <v>1</v>
      </c>
      <c r="D17" s="13">
        <v>43358</v>
      </c>
      <c r="E17" s="11">
        <v>4220.7</v>
      </c>
      <c r="F17" s="21"/>
      <c r="G17" s="21"/>
      <c r="H17" s="11">
        <f t="shared" si="0"/>
        <v>4220.7</v>
      </c>
    </row>
    <row r="18" spans="1:9" x14ac:dyDescent="0.25">
      <c r="A18" s="10">
        <v>14</v>
      </c>
      <c r="B18" s="19" t="s">
        <v>26</v>
      </c>
      <c r="C18" s="10" t="s">
        <v>1</v>
      </c>
      <c r="D18" s="13">
        <v>43388</v>
      </c>
      <c r="E18" s="11">
        <v>1391.55</v>
      </c>
      <c r="F18" s="21"/>
      <c r="G18" s="21"/>
      <c r="H18" s="11">
        <f t="shared" si="0"/>
        <v>1391.55</v>
      </c>
    </row>
    <row r="19" spans="1:9" x14ac:dyDescent="0.25">
      <c r="A19" s="10">
        <v>15</v>
      </c>
      <c r="B19" s="19" t="s">
        <v>77</v>
      </c>
      <c r="C19" s="10" t="s">
        <v>19</v>
      </c>
      <c r="D19" s="13">
        <v>43388</v>
      </c>
      <c r="E19" s="11">
        <v>1686</v>
      </c>
      <c r="F19" s="21">
        <v>1686</v>
      </c>
      <c r="G19" s="21"/>
      <c r="H19" s="11">
        <f t="shared" si="0"/>
        <v>0</v>
      </c>
    </row>
    <row r="20" spans="1:9" x14ac:dyDescent="0.25">
      <c r="A20" s="10">
        <v>16</v>
      </c>
      <c r="B20" s="19" t="s">
        <v>77</v>
      </c>
      <c r="C20" s="10" t="s">
        <v>19</v>
      </c>
      <c r="D20" s="13">
        <v>43403</v>
      </c>
      <c r="E20" s="11">
        <v>7319.54</v>
      </c>
      <c r="F20" s="21"/>
      <c r="G20" s="21"/>
      <c r="H20" s="11">
        <f t="shared" si="0"/>
        <v>7319.54</v>
      </c>
    </row>
    <row r="21" spans="1:9" x14ac:dyDescent="0.25">
      <c r="A21" s="10">
        <v>17</v>
      </c>
      <c r="B21" s="19" t="s">
        <v>25</v>
      </c>
      <c r="C21" s="10" t="s">
        <v>19</v>
      </c>
      <c r="D21" s="13">
        <v>43372</v>
      </c>
      <c r="E21" s="11">
        <v>600.00000000000011</v>
      </c>
      <c r="F21" s="21"/>
      <c r="G21" s="21"/>
      <c r="H21" s="11">
        <f t="shared" si="0"/>
        <v>600.00000000000011</v>
      </c>
    </row>
    <row r="22" spans="1:9" x14ac:dyDescent="0.25">
      <c r="A22" s="10">
        <v>18</v>
      </c>
      <c r="B22" s="19" t="s">
        <v>35</v>
      </c>
      <c r="C22" s="10" t="s">
        <v>19</v>
      </c>
      <c r="D22" s="13">
        <v>43393</v>
      </c>
      <c r="E22" s="11">
        <v>559.76</v>
      </c>
      <c r="F22" s="21"/>
      <c r="G22" s="21"/>
      <c r="H22" s="11">
        <f t="shared" si="0"/>
        <v>559.76</v>
      </c>
    </row>
    <row r="23" spans="1:9" x14ac:dyDescent="0.25">
      <c r="A23" s="10">
        <v>19</v>
      </c>
      <c r="B23" s="19" t="s">
        <v>86</v>
      </c>
      <c r="C23" s="10" t="s">
        <v>19</v>
      </c>
      <c r="D23" s="13">
        <v>43388</v>
      </c>
      <c r="E23" s="11">
        <v>5000</v>
      </c>
      <c r="F23" s="21"/>
      <c r="G23" s="21">
        <v>5000</v>
      </c>
      <c r="H23" s="11">
        <f t="shared" si="0"/>
        <v>0</v>
      </c>
      <c r="I23" s="1" t="s">
        <v>95</v>
      </c>
    </row>
    <row r="24" spans="1:9" x14ac:dyDescent="0.25">
      <c r="A24" s="10">
        <v>20</v>
      </c>
      <c r="B24" s="19" t="s">
        <v>86</v>
      </c>
      <c r="C24" s="10" t="s">
        <v>19</v>
      </c>
      <c r="D24" s="13">
        <v>43395</v>
      </c>
      <c r="E24" s="11">
        <v>5000</v>
      </c>
      <c r="F24" s="21"/>
      <c r="G24" s="21"/>
      <c r="H24" s="11">
        <f t="shared" si="0"/>
        <v>5000</v>
      </c>
    </row>
    <row r="25" spans="1:9" x14ac:dyDescent="0.25">
      <c r="A25" s="10">
        <v>21</v>
      </c>
      <c r="B25" s="19" t="s">
        <v>86</v>
      </c>
      <c r="C25" s="10" t="s">
        <v>19</v>
      </c>
      <c r="D25" s="13">
        <v>43402</v>
      </c>
      <c r="E25" s="11">
        <v>5000</v>
      </c>
      <c r="F25" s="21"/>
      <c r="G25" s="21"/>
      <c r="H25" s="11">
        <f t="shared" si="0"/>
        <v>5000</v>
      </c>
    </row>
    <row r="26" spans="1:9" x14ac:dyDescent="0.25">
      <c r="A26" s="10"/>
      <c r="B26" s="19" t="s">
        <v>86</v>
      </c>
      <c r="C26" s="10" t="s">
        <v>19</v>
      </c>
      <c r="D26" s="13">
        <v>43409</v>
      </c>
      <c r="E26" s="11">
        <v>5000</v>
      </c>
      <c r="F26" s="21"/>
      <c r="G26" s="21"/>
      <c r="H26" s="11">
        <f t="shared" si="0"/>
        <v>5000</v>
      </c>
    </row>
    <row r="27" spans="1:9" x14ac:dyDescent="0.25">
      <c r="A27" s="10"/>
      <c r="B27" s="20"/>
      <c r="C27" s="10"/>
      <c r="D27" s="20" t="s">
        <v>27</v>
      </c>
      <c r="E27" s="21">
        <f>SUM(E5:E26)</f>
        <v>56706.69</v>
      </c>
      <c r="F27" s="21">
        <f>SUM(F5:F26)</f>
        <v>4386</v>
      </c>
      <c r="G27" s="21"/>
      <c r="H27" s="34">
        <f>SUM(H5:H26)</f>
        <v>47320.69</v>
      </c>
    </row>
    <row r="28" spans="1:9" x14ac:dyDescent="0.25">
      <c r="A28" s="4"/>
      <c r="B28" s="22"/>
    </row>
    <row r="29" spans="1:9" x14ac:dyDescent="0.25">
      <c r="B29" s="1" t="s">
        <v>28</v>
      </c>
      <c r="E29" s="1" t="s">
        <v>29</v>
      </c>
    </row>
    <row r="30" spans="1:9" x14ac:dyDescent="0.25">
      <c r="B30" s="1" t="s">
        <v>79</v>
      </c>
      <c r="E30" s="1" t="s">
        <v>31</v>
      </c>
    </row>
    <row r="33" spans="6:7" x14ac:dyDescent="0.25">
      <c r="F33" s="3"/>
      <c r="G33" s="3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4" workbookViewId="0">
      <selection activeCell="A4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43407</v>
      </c>
    </row>
    <row r="2" spans="1:8" x14ac:dyDescent="0.25">
      <c r="B2" s="2" t="s">
        <v>3</v>
      </c>
      <c r="C2" s="1" t="s">
        <v>4</v>
      </c>
      <c r="D2" s="4"/>
      <c r="E2" s="7" t="s">
        <v>96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43388</v>
      </c>
      <c r="E5" s="11">
        <v>1000</v>
      </c>
      <c r="F5" s="21">
        <v>1000</v>
      </c>
      <c r="G5" s="21"/>
      <c r="H5" s="11">
        <f>E5-F5-G5</f>
        <v>0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43405</v>
      </c>
      <c r="E6" s="11">
        <v>1654</v>
      </c>
      <c r="F6" s="21"/>
      <c r="G6" s="21"/>
      <c r="H6" s="11">
        <f t="shared" ref="H6:H24" si="0">E6-F6-G6</f>
        <v>1654</v>
      </c>
    </row>
    <row r="7" spans="1:8" x14ac:dyDescent="0.25">
      <c r="A7" s="25"/>
      <c r="B7" s="43" t="s">
        <v>20</v>
      </c>
      <c r="C7" s="27" t="s">
        <v>19</v>
      </c>
      <c r="D7" s="28">
        <v>43419</v>
      </c>
      <c r="E7" s="29">
        <v>2094.4699999999998</v>
      </c>
      <c r="F7" s="37"/>
      <c r="G7" s="37"/>
      <c r="H7" s="29">
        <f t="shared" si="0"/>
        <v>2094.4699999999998</v>
      </c>
    </row>
    <row r="8" spans="1:8" x14ac:dyDescent="0.25">
      <c r="A8" s="10">
        <v>3</v>
      </c>
      <c r="B8" s="19" t="s">
        <v>46</v>
      </c>
      <c r="C8" s="10" t="s">
        <v>19</v>
      </c>
      <c r="D8" s="13">
        <v>43353</v>
      </c>
      <c r="E8" s="11">
        <v>3000</v>
      </c>
      <c r="F8" s="21">
        <v>1000</v>
      </c>
      <c r="G8" s="21"/>
      <c r="H8" s="11">
        <f t="shared" si="0"/>
        <v>2000</v>
      </c>
    </row>
    <row r="9" spans="1:8" x14ac:dyDescent="0.25">
      <c r="A9" s="10">
        <v>4</v>
      </c>
      <c r="B9" s="19" t="s">
        <v>46</v>
      </c>
      <c r="C9" s="10" t="s">
        <v>19</v>
      </c>
      <c r="D9" s="13">
        <v>43360</v>
      </c>
      <c r="E9" s="11">
        <v>3000</v>
      </c>
      <c r="F9" s="21"/>
      <c r="G9" s="21"/>
      <c r="H9" s="11">
        <f t="shared" si="0"/>
        <v>3000</v>
      </c>
    </row>
    <row r="10" spans="1:8" x14ac:dyDescent="0.25">
      <c r="A10" s="10">
        <v>5</v>
      </c>
      <c r="B10" s="19" t="s">
        <v>46</v>
      </c>
      <c r="C10" s="10" t="s">
        <v>19</v>
      </c>
      <c r="D10" s="13">
        <v>43367</v>
      </c>
      <c r="E10" s="11">
        <v>3000</v>
      </c>
      <c r="F10" s="21"/>
      <c r="G10" s="21"/>
      <c r="H10" s="11">
        <f t="shared" si="0"/>
        <v>3000</v>
      </c>
    </row>
    <row r="11" spans="1:8" x14ac:dyDescent="0.25">
      <c r="A11" s="10">
        <v>6</v>
      </c>
      <c r="B11" s="19" t="s">
        <v>46</v>
      </c>
      <c r="C11" s="10" t="s">
        <v>19</v>
      </c>
      <c r="D11" s="13">
        <v>43388</v>
      </c>
      <c r="E11" s="11">
        <v>2830</v>
      </c>
      <c r="F11" s="21"/>
      <c r="G11" s="21"/>
      <c r="H11" s="11">
        <f t="shared" si="0"/>
        <v>2830</v>
      </c>
    </row>
    <row r="12" spans="1:8" x14ac:dyDescent="0.25">
      <c r="A12" s="10">
        <v>7</v>
      </c>
      <c r="B12" s="19" t="s">
        <v>46</v>
      </c>
      <c r="C12" s="10" t="s">
        <v>19</v>
      </c>
      <c r="D12" s="13">
        <v>43403</v>
      </c>
      <c r="E12" s="11">
        <v>994.39</v>
      </c>
      <c r="F12" s="21"/>
      <c r="G12" s="21"/>
      <c r="H12" s="11">
        <f t="shared" si="0"/>
        <v>994.39</v>
      </c>
    </row>
    <row r="13" spans="1:8" x14ac:dyDescent="0.25">
      <c r="A13" s="10">
        <v>10</v>
      </c>
      <c r="B13" s="19" t="s">
        <v>71</v>
      </c>
      <c r="C13" s="10" t="s">
        <v>19</v>
      </c>
      <c r="D13" s="13">
        <v>43388</v>
      </c>
      <c r="E13" s="11">
        <v>350</v>
      </c>
      <c r="F13" s="21">
        <v>350</v>
      </c>
      <c r="G13" s="21"/>
      <c r="H13" s="11">
        <f t="shared" si="0"/>
        <v>0</v>
      </c>
    </row>
    <row r="14" spans="1:8" x14ac:dyDescent="0.25">
      <c r="A14" s="10">
        <v>11</v>
      </c>
      <c r="B14" s="19" t="s">
        <v>71</v>
      </c>
      <c r="C14" s="10" t="s">
        <v>19</v>
      </c>
      <c r="D14" s="13">
        <v>43403</v>
      </c>
      <c r="E14" s="11">
        <v>750</v>
      </c>
      <c r="F14" s="21"/>
      <c r="G14" s="21"/>
      <c r="H14" s="11">
        <f t="shared" si="0"/>
        <v>750</v>
      </c>
    </row>
    <row r="15" spans="1:8" x14ac:dyDescent="0.25">
      <c r="A15" s="25"/>
      <c r="B15" s="31" t="s">
        <v>71</v>
      </c>
      <c r="C15" s="25" t="s">
        <v>19</v>
      </c>
      <c r="D15" s="32">
        <v>43419</v>
      </c>
      <c r="E15" s="29">
        <v>1045.83</v>
      </c>
      <c r="F15" s="37"/>
      <c r="G15" s="37"/>
      <c r="H15" s="29">
        <f t="shared" si="0"/>
        <v>1045.83</v>
      </c>
    </row>
    <row r="16" spans="1:8" x14ac:dyDescent="0.25">
      <c r="A16" s="10">
        <v>14</v>
      </c>
      <c r="B16" s="19" t="s">
        <v>77</v>
      </c>
      <c r="C16" s="10" t="s">
        <v>19</v>
      </c>
      <c r="D16" s="13">
        <v>43403</v>
      </c>
      <c r="E16" s="11">
        <v>7319.54</v>
      </c>
      <c r="F16" s="21">
        <v>2000</v>
      </c>
      <c r="G16" s="21"/>
      <c r="H16" s="11">
        <f t="shared" ref="H16:H22" si="1">E16-F16-G16</f>
        <v>5319.54</v>
      </c>
    </row>
    <row r="17" spans="1:9" x14ac:dyDescent="0.25">
      <c r="A17" s="10">
        <v>15</v>
      </c>
      <c r="B17" s="19" t="s">
        <v>25</v>
      </c>
      <c r="C17" s="10" t="s">
        <v>19</v>
      </c>
      <c r="D17" s="13">
        <v>43372</v>
      </c>
      <c r="E17" s="11">
        <v>600.00000000000011</v>
      </c>
      <c r="F17" s="21">
        <v>300</v>
      </c>
      <c r="G17" s="21"/>
      <c r="H17" s="11">
        <f t="shared" si="1"/>
        <v>300.00000000000011</v>
      </c>
    </row>
    <row r="18" spans="1:9" x14ac:dyDescent="0.25">
      <c r="A18" s="10">
        <v>16</v>
      </c>
      <c r="B18" s="19" t="s">
        <v>35</v>
      </c>
      <c r="C18" s="10" t="s">
        <v>19</v>
      </c>
      <c r="D18" s="13">
        <v>43393</v>
      </c>
      <c r="E18" s="11">
        <v>559.76</v>
      </c>
      <c r="F18" s="21">
        <v>559.76</v>
      </c>
      <c r="G18" s="21"/>
      <c r="H18" s="11">
        <f t="shared" si="1"/>
        <v>0</v>
      </c>
    </row>
    <row r="19" spans="1:9" x14ac:dyDescent="0.25">
      <c r="A19" s="10">
        <v>17</v>
      </c>
      <c r="B19" s="19" t="s">
        <v>86</v>
      </c>
      <c r="C19" s="10" t="s">
        <v>19</v>
      </c>
      <c r="D19" s="13">
        <v>43395</v>
      </c>
      <c r="E19" s="11">
        <v>5000</v>
      </c>
      <c r="F19" s="21">
        <v>50</v>
      </c>
      <c r="G19" s="21">
        <v>4950</v>
      </c>
      <c r="H19" s="11">
        <f t="shared" si="1"/>
        <v>0</v>
      </c>
      <c r="I19" s="1" t="s">
        <v>97</v>
      </c>
    </row>
    <row r="20" spans="1:9" x14ac:dyDescent="0.25">
      <c r="A20" s="10">
        <v>18</v>
      </c>
      <c r="B20" s="19" t="s">
        <v>86</v>
      </c>
      <c r="C20" s="10" t="s">
        <v>19</v>
      </c>
      <c r="D20" s="13">
        <v>43402</v>
      </c>
      <c r="E20" s="11">
        <v>5000</v>
      </c>
      <c r="F20" s="21"/>
      <c r="G20" s="21"/>
      <c r="H20" s="11">
        <f t="shared" si="1"/>
        <v>5000</v>
      </c>
    </row>
    <row r="21" spans="1:9" x14ac:dyDescent="0.25">
      <c r="A21" s="10">
        <v>19</v>
      </c>
      <c r="B21" s="19" t="s">
        <v>86</v>
      </c>
      <c r="C21" s="10" t="s">
        <v>19</v>
      </c>
      <c r="D21" s="13">
        <v>43409</v>
      </c>
      <c r="E21" s="11">
        <v>5000</v>
      </c>
      <c r="F21" s="21"/>
      <c r="G21" s="21"/>
      <c r="H21" s="11">
        <f t="shared" si="1"/>
        <v>5000</v>
      </c>
    </row>
    <row r="22" spans="1:9" x14ac:dyDescent="0.25">
      <c r="A22" s="25"/>
      <c r="B22" s="31" t="s">
        <v>86</v>
      </c>
      <c r="C22" s="25" t="s">
        <v>19</v>
      </c>
      <c r="D22" s="32">
        <v>43416</v>
      </c>
      <c r="E22" s="29">
        <v>5000</v>
      </c>
      <c r="F22" s="37"/>
      <c r="G22" s="37"/>
      <c r="H22" s="29">
        <f t="shared" si="1"/>
        <v>5000</v>
      </c>
    </row>
    <row r="23" spans="1:9" x14ac:dyDescent="0.25">
      <c r="A23" s="10">
        <v>12</v>
      </c>
      <c r="B23" s="19" t="s">
        <v>26</v>
      </c>
      <c r="C23" s="10" t="s">
        <v>1</v>
      </c>
      <c r="D23" s="13">
        <v>43358</v>
      </c>
      <c r="E23" s="11">
        <v>4220.7</v>
      </c>
      <c r="F23" s="21">
        <v>500</v>
      </c>
      <c r="G23" s="21"/>
      <c r="H23" s="11">
        <f t="shared" si="0"/>
        <v>3720.7</v>
      </c>
    </row>
    <row r="24" spans="1:9" x14ac:dyDescent="0.25">
      <c r="A24" s="10">
        <v>13</v>
      </c>
      <c r="B24" s="19" t="s">
        <v>26</v>
      </c>
      <c r="C24" s="10" t="s">
        <v>1</v>
      </c>
      <c r="D24" s="13">
        <v>43388</v>
      </c>
      <c r="E24" s="11">
        <v>1391.55</v>
      </c>
      <c r="F24" s="21"/>
      <c r="G24" s="21"/>
      <c r="H24" s="11">
        <f t="shared" si="0"/>
        <v>1391.55</v>
      </c>
    </row>
    <row r="25" spans="1:9" x14ac:dyDescent="0.25">
      <c r="A25" s="10">
        <v>8</v>
      </c>
      <c r="B25" s="19" t="s">
        <v>61</v>
      </c>
      <c r="C25" s="10" t="s">
        <v>1</v>
      </c>
      <c r="D25" s="13">
        <v>43241</v>
      </c>
      <c r="E25" s="11">
        <v>1050</v>
      </c>
      <c r="F25" s="21"/>
      <c r="G25" s="21"/>
      <c r="H25" s="11">
        <f>E25-F25-G25</f>
        <v>1050</v>
      </c>
    </row>
    <row r="26" spans="1:9" x14ac:dyDescent="0.25">
      <c r="A26" s="10">
        <v>9</v>
      </c>
      <c r="B26" s="19" t="s">
        <v>33</v>
      </c>
      <c r="C26" s="10" t="s">
        <v>1</v>
      </c>
      <c r="D26" s="13">
        <v>43373</v>
      </c>
      <c r="E26" s="11">
        <v>600.75</v>
      </c>
      <c r="F26" s="21">
        <v>600.75</v>
      </c>
      <c r="G26" s="21"/>
      <c r="H26" s="11">
        <f>E26-F26-G26</f>
        <v>0</v>
      </c>
    </row>
    <row r="27" spans="1:9" x14ac:dyDescent="0.25">
      <c r="A27" s="10"/>
      <c r="B27" s="20"/>
      <c r="C27" s="10"/>
      <c r="D27" s="20" t="s">
        <v>27</v>
      </c>
      <c r="E27" s="21">
        <f>SUM(E5:E26)</f>
        <v>55460.990000000005</v>
      </c>
      <c r="F27" s="21">
        <f>SUM(F5:F26)</f>
        <v>6360.51</v>
      </c>
      <c r="G27" s="21"/>
      <c r="H27" s="34">
        <f>SUM(H5:H26)</f>
        <v>44150.479999999996</v>
      </c>
    </row>
    <row r="28" spans="1:9" x14ac:dyDescent="0.25">
      <c r="A28" s="4"/>
      <c r="B28" s="22"/>
    </row>
    <row r="29" spans="1:9" x14ac:dyDescent="0.25">
      <c r="B29" s="1" t="s">
        <v>28</v>
      </c>
      <c r="E29" s="1" t="s">
        <v>29</v>
      </c>
    </row>
    <row r="30" spans="1:9" x14ac:dyDescent="0.25">
      <c r="B30" s="1" t="s">
        <v>79</v>
      </c>
      <c r="E30" s="1" t="s">
        <v>31</v>
      </c>
    </row>
    <row r="33" spans="6:7" x14ac:dyDescent="0.25">
      <c r="F33" s="3"/>
      <c r="G33" s="3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3" workbookViewId="0">
      <selection activeCell="A3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43414</v>
      </c>
    </row>
    <row r="2" spans="1:8" x14ac:dyDescent="0.25">
      <c r="B2" s="2" t="s">
        <v>3</v>
      </c>
      <c r="C2" s="1" t="s">
        <v>4</v>
      </c>
      <c r="D2" s="4"/>
      <c r="E2" s="7" t="s">
        <v>98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43405</v>
      </c>
      <c r="E5" s="11">
        <v>1654</v>
      </c>
      <c r="F5" s="21"/>
      <c r="G5" s="21"/>
      <c r="H5" s="11">
        <f>E5-F5-G5</f>
        <v>1654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43419</v>
      </c>
      <c r="E6" s="11">
        <v>2094.4699999999998</v>
      </c>
      <c r="F6" s="21"/>
      <c r="G6" s="21"/>
      <c r="H6" s="11">
        <f t="shared" ref="H6:H24" si="0">E6-F6-G6</f>
        <v>2094.4699999999998</v>
      </c>
    </row>
    <row r="7" spans="1:8" x14ac:dyDescent="0.25">
      <c r="A7" s="10">
        <v>3</v>
      </c>
      <c r="B7" s="19" t="s">
        <v>46</v>
      </c>
      <c r="C7" s="10" t="s">
        <v>19</v>
      </c>
      <c r="D7" s="13">
        <v>43353</v>
      </c>
      <c r="E7" s="11">
        <v>2000</v>
      </c>
      <c r="F7" s="21">
        <v>1500</v>
      </c>
      <c r="G7" s="21"/>
      <c r="H7" s="11">
        <f t="shared" si="0"/>
        <v>500</v>
      </c>
    </row>
    <row r="8" spans="1:8" x14ac:dyDescent="0.25">
      <c r="A8" s="10">
        <v>4</v>
      </c>
      <c r="B8" s="19" t="s">
        <v>46</v>
      </c>
      <c r="C8" s="10" t="s">
        <v>19</v>
      </c>
      <c r="D8" s="13">
        <v>43360</v>
      </c>
      <c r="E8" s="11">
        <v>3000</v>
      </c>
      <c r="F8" s="21"/>
      <c r="G8" s="21"/>
      <c r="H8" s="11">
        <f t="shared" si="0"/>
        <v>3000</v>
      </c>
    </row>
    <row r="9" spans="1:8" x14ac:dyDescent="0.25">
      <c r="A9" s="10">
        <v>5</v>
      </c>
      <c r="B9" s="19" t="s">
        <v>46</v>
      </c>
      <c r="C9" s="10" t="s">
        <v>19</v>
      </c>
      <c r="D9" s="13">
        <v>43367</v>
      </c>
      <c r="E9" s="11">
        <v>3000</v>
      </c>
      <c r="F9" s="21"/>
      <c r="G9" s="21"/>
      <c r="H9" s="11">
        <f t="shared" si="0"/>
        <v>3000</v>
      </c>
    </row>
    <row r="10" spans="1:8" x14ac:dyDescent="0.25">
      <c r="A10" s="10">
        <v>6</v>
      </c>
      <c r="B10" s="19" t="s">
        <v>46</v>
      </c>
      <c r="C10" s="10" t="s">
        <v>19</v>
      </c>
      <c r="D10" s="13">
        <v>43388</v>
      </c>
      <c r="E10" s="11">
        <v>2830</v>
      </c>
      <c r="F10" s="21"/>
      <c r="G10" s="21"/>
      <c r="H10" s="11">
        <f t="shared" si="0"/>
        <v>2830</v>
      </c>
    </row>
    <row r="11" spans="1:8" x14ac:dyDescent="0.25">
      <c r="A11" s="10">
        <v>7</v>
      </c>
      <c r="B11" s="19" t="s">
        <v>46</v>
      </c>
      <c r="C11" s="10" t="s">
        <v>19</v>
      </c>
      <c r="D11" s="13">
        <v>43403</v>
      </c>
      <c r="E11" s="11">
        <v>994.39</v>
      </c>
      <c r="F11" s="21"/>
      <c r="G11" s="21"/>
      <c r="H11" s="11">
        <f t="shared" si="0"/>
        <v>994.39</v>
      </c>
    </row>
    <row r="12" spans="1:8" x14ac:dyDescent="0.25">
      <c r="A12" s="10">
        <v>8</v>
      </c>
      <c r="B12" s="19" t="s">
        <v>71</v>
      </c>
      <c r="C12" s="10" t="s">
        <v>19</v>
      </c>
      <c r="D12" s="13">
        <v>43403</v>
      </c>
      <c r="E12" s="11">
        <v>750</v>
      </c>
      <c r="F12" s="21">
        <v>400</v>
      </c>
      <c r="G12" s="21"/>
      <c r="H12" s="11">
        <f t="shared" si="0"/>
        <v>350</v>
      </c>
    </row>
    <row r="13" spans="1:8" x14ac:dyDescent="0.25">
      <c r="A13" s="10">
        <v>9</v>
      </c>
      <c r="B13" s="19" t="s">
        <v>71</v>
      </c>
      <c r="C13" s="10" t="s">
        <v>19</v>
      </c>
      <c r="D13" s="13">
        <v>43419</v>
      </c>
      <c r="E13" s="11">
        <v>1045.83</v>
      </c>
      <c r="F13" s="21"/>
      <c r="G13" s="21"/>
      <c r="H13" s="11">
        <f t="shared" si="0"/>
        <v>1045.83</v>
      </c>
    </row>
    <row r="14" spans="1:8" x14ac:dyDescent="0.25">
      <c r="A14" s="10">
        <v>10</v>
      </c>
      <c r="B14" s="19" t="s">
        <v>77</v>
      </c>
      <c r="C14" s="10" t="s">
        <v>19</v>
      </c>
      <c r="D14" s="13">
        <v>43403</v>
      </c>
      <c r="E14" s="11">
        <v>5319.54</v>
      </c>
      <c r="F14" s="21">
        <v>2000</v>
      </c>
      <c r="G14" s="21"/>
      <c r="H14" s="11">
        <f t="shared" si="0"/>
        <v>3319.54</v>
      </c>
    </row>
    <row r="15" spans="1:8" x14ac:dyDescent="0.25">
      <c r="A15" s="10">
        <v>11</v>
      </c>
      <c r="B15" s="19" t="s">
        <v>25</v>
      </c>
      <c r="C15" s="10" t="s">
        <v>19</v>
      </c>
      <c r="D15" s="13">
        <v>43372</v>
      </c>
      <c r="E15" s="11">
        <v>300.00000000000011</v>
      </c>
      <c r="F15" s="21"/>
      <c r="G15" s="21"/>
      <c r="H15" s="11">
        <f t="shared" si="0"/>
        <v>300.00000000000011</v>
      </c>
    </row>
    <row r="16" spans="1:8" x14ac:dyDescent="0.25">
      <c r="A16" s="25"/>
      <c r="B16" s="31" t="s">
        <v>25</v>
      </c>
      <c r="C16" s="25" t="s">
        <v>19</v>
      </c>
      <c r="D16" s="32">
        <v>43423</v>
      </c>
      <c r="E16" s="29">
        <v>735.69</v>
      </c>
      <c r="F16" s="37"/>
      <c r="G16" s="37"/>
      <c r="H16" s="29">
        <f t="shared" si="0"/>
        <v>735.69</v>
      </c>
    </row>
    <row r="17" spans="1:9" x14ac:dyDescent="0.25">
      <c r="A17" s="10">
        <v>12</v>
      </c>
      <c r="B17" s="19" t="s">
        <v>86</v>
      </c>
      <c r="C17" s="10" t="s">
        <v>19</v>
      </c>
      <c r="D17" s="13">
        <v>43395</v>
      </c>
      <c r="E17" s="11">
        <v>150</v>
      </c>
      <c r="F17" s="21"/>
      <c r="G17" s="21"/>
      <c r="H17" s="11">
        <f t="shared" si="0"/>
        <v>150</v>
      </c>
    </row>
    <row r="18" spans="1:9" x14ac:dyDescent="0.25">
      <c r="A18" s="10">
        <v>13</v>
      </c>
      <c r="B18" s="19" t="s">
        <v>86</v>
      </c>
      <c r="C18" s="10" t="s">
        <v>19</v>
      </c>
      <c r="D18" s="13">
        <v>43402</v>
      </c>
      <c r="E18" s="11">
        <v>5000</v>
      </c>
      <c r="F18" s="21"/>
      <c r="G18" s="21"/>
      <c r="H18" s="11">
        <f t="shared" si="0"/>
        <v>5000</v>
      </c>
    </row>
    <row r="19" spans="1:9" x14ac:dyDescent="0.25">
      <c r="A19" s="10">
        <v>14</v>
      </c>
      <c r="B19" s="19" t="s">
        <v>86</v>
      </c>
      <c r="C19" s="10" t="s">
        <v>19</v>
      </c>
      <c r="D19" s="13">
        <v>43409</v>
      </c>
      <c r="E19" s="11">
        <v>5000</v>
      </c>
      <c r="F19" s="21"/>
      <c r="G19" s="21"/>
      <c r="H19" s="11">
        <f t="shared" si="0"/>
        <v>5000</v>
      </c>
    </row>
    <row r="20" spans="1:9" x14ac:dyDescent="0.25">
      <c r="A20" s="10">
        <v>15</v>
      </c>
      <c r="B20" s="19" t="s">
        <v>86</v>
      </c>
      <c r="C20" s="10" t="s">
        <v>19</v>
      </c>
      <c r="D20" s="13">
        <v>43416</v>
      </c>
      <c r="E20" s="11">
        <v>5000</v>
      </c>
      <c r="F20" s="21"/>
      <c r="G20" s="21"/>
      <c r="H20" s="11">
        <f t="shared" si="0"/>
        <v>5000</v>
      </c>
    </row>
    <row r="21" spans="1:9" x14ac:dyDescent="0.25">
      <c r="A21" s="25"/>
      <c r="B21" s="31" t="s">
        <v>86</v>
      </c>
      <c r="C21" s="25" t="s">
        <v>19</v>
      </c>
      <c r="D21" s="32">
        <v>43423</v>
      </c>
      <c r="E21" s="29">
        <v>5000</v>
      </c>
      <c r="F21" s="37"/>
      <c r="G21" s="37"/>
      <c r="H21" s="29">
        <f t="shared" si="0"/>
        <v>5000</v>
      </c>
    </row>
    <row r="22" spans="1:9" x14ac:dyDescent="0.25">
      <c r="A22" s="10">
        <v>16</v>
      </c>
      <c r="B22" s="19" t="s">
        <v>26</v>
      </c>
      <c r="C22" s="10" t="s">
        <v>1</v>
      </c>
      <c r="D22" s="13">
        <v>43358</v>
      </c>
      <c r="E22" s="11">
        <v>3720.7</v>
      </c>
      <c r="F22" s="21">
        <v>250</v>
      </c>
      <c r="G22" s="21">
        <v>250</v>
      </c>
      <c r="H22" s="11">
        <f t="shared" si="0"/>
        <v>3220.7</v>
      </c>
      <c r="I22" s="1" t="s">
        <v>99</v>
      </c>
    </row>
    <row r="23" spans="1:9" x14ac:dyDescent="0.25">
      <c r="A23" s="10">
        <v>17</v>
      </c>
      <c r="B23" s="19" t="s">
        <v>26</v>
      </c>
      <c r="C23" s="10" t="s">
        <v>1</v>
      </c>
      <c r="D23" s="13">
        <v>43388</v>
      </c>
      <c r="E23" s="11">
        <v>1391.55</v>
      </c>
      <c r="F23" s="21"/>
      <c r="G23" s="21"/>
      <c r="H23" s="11">
        <f t="shared" si="0"/>
        <v>1391.55</v>
      </c>
    </row>
    <row r="24" spans="1:9" x14ac:dyDescent="0.25">
      <c r="A24" s="10">
        <v>18</v>
      </c>
      <c r="B24" s="19" t="s">
        <v>61</v>
      </c>
      <c r="C24" s="10" t="s">
        <v>1</v>
      </c>
      <c r="D24" s="13">
        <v>43241</v>
      </c>
      <c r="E24" s="11">
        <v>1050</v>
      </c>
      <c r="F24" s="21"/>
      <c r="G24" s="21"/>
      <c r="H24" s="11">
        <f t="shared" si="0"/>
        <v>1050</v>
      </c>
    </row>
    <row r="25" spans="1:9" x14ac:dyDescent="0.25">
      <c r="A25" s="10"/>
      <c r="B25" s="20"/>
      <c r="C25" s="10"/>
      <c r="D25" s="20" t="s">
        <v>27</v>
      </c>
      <c r="E25" s="21">
        <f>SUM(E5:E24)</f>
        <v>50036.17</v>
      </c>
      <c r="F25" s="21">
        <f>SUM(F5:F24)</f>
        <v>4150</v>
      </c>
      <c r="G25" s="21"/>
      <c r="H25" s="34">
        <f>SUM(H5:H24)</f>
        <v>45636.17</v>
      </c>
    </row>
    <row r="26" spans="1:9" x14ac:dyDescent="0.25">
      <c r="A26" s="4"/>
      <c r="B26" s="22"/>
    </row>
    <row r="27" spans="1:9" x14ac:dyDescent="0.25">
      <c r="B27" s="1" t="s">
        <v>28</v>
      </c>
      <c r="E27" s="1" t="s">
        <v>29</v>
      </c>
    </row>
    <row r="28" spans="1:9" x14ac:dyDescent="0.25">
      <c r="B28" s="1" t="s">
        <v>79</v>
      </c>
      <c r="E28" s="1" t="s">
        <v>31</v>
      </c>
    </row>
    <row r="31" spans="1:9" x14ac:dyDescent="0.25">
      <c r="F31" s="3"/>
      <c r="G31" s="3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2" workbookViewId="0">
      <selection activeCell="A23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43421</v>
      </c>
    </row>
    <row r="2" spans="1:8" x14ac:dyDescent="0.25">
      <c r="B2" s="2" t="s">
        <v>3</v>
      </c>
      <c r="C2" s="1" t="s">
        <v>4</v>
      </c>
      <c r="D2" s="4"/>
      <c r="E2" s="7" t="s">
        <v>100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43405</v>
      </c>
      <c r="E5" s="11">
        <v>1654</v>
      </c>
      <c r="F5" s="21">
        <v>1000</v>
      </c>
      <c r="G5" s="21"/>
      <c r="H5" s="11">
        <f>E5-F5-G5</f>
        <v>654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43419</v>
      </c>
      <c r="E6" s="11">
        <v>2094.4699999999998</v>
      </c>
      <c r="F6" s="21"/>
      <c r="G6" s="21"/>
      <c r="H6" s="11">
        <f t="shared" ref="H6:H27" si="0">E6-F6-G6</f>
        <v>2094.4699999999998</v>
      </c>
    </row>
    <row r="7" spans="1:8" x14ac:dyDescent="0.25">
      <c r="A7" s="25"/>
      <c r="B7" s="43" t="s">
        <v>20</v>
      </c>
      <c r="C7" s="27" t="s">
        <v>19</v>
      </c>
      <c r="D7" s="28">
        <v>43434</v>
      </c>
      <c r="E7" s="29">
        <v>2000</v>
      </c>
      <c r="F7" s="37"/>
      <c r="G7" s="37"/>
      <c r="H7" s="29">
        <f t="shared" si="0"/>
        <v>2000</v>
      </c>
    </row>
    <row r="8" spans="1:8" x14ac:dyDescent="0.25">
      <c r="A8" s="10">
        <v>3</v>
      </c>
      <c r="B8" s="19" t="s">
        <v>46</v>
      </c>
      <c r="C8" s="10" t="s">
        <v>19</v>
      </c>
      <c r="D8" s="13">
        <v>43353</v>
      </c>
      <c r="E8" s="11">
        <v>500</v>
      </c>
      <c r="F8" s="21">
        <v>500</v>
      </c>
      <c r="G8" s="21"/>
      <c r="H8" s="11">
        <f t="shared" si="0"/>
        <v>0</v>
      </c>
    </row>
    <row r="9" spans="1:8" x14ac:dyDescent="0.25">
      <c r="A9" s="10">
        <v>4</v>
      </c>
      <c r="B9" s="19" t="s">
        <v>46</v>
      </c>
      <c r="C9" s="10" t="s">
        <v>19</v>
      </c>
      <c r="D9" s="13">
        <v>43360</v>
      </c>
      <c r="E9" s="11">
        <v>3000</v>
      </c>
      <c r="F9" s="21">
        <v>1000</v>
      </c>
      <c r="G9" s="21"/>
      <c r="H9" s="11">
        <f t="shared" si="0"/>
        <v>2000</v>
      </c>
    </row>
    <row r="10" spans="1:8" x14ac:dyDescent="0.25">
      <c r="A10" s="10">
        <v>5</v>
      </c>
      <c r="B10" s="19" t="s">
        <v>46</v>
      </c>
      <c r="C10" s="10" t="s">
        <v>19</v>
      </c>
      <c r="D10" s="13">
        <v>43367</v>
      </c>
      <c r="E10" s="11">
        <v>3000</v>
      </c>
      <c r="F10" s="21"/>
      <c r="G10" s="21"/>
      <c r="H10" s="11">
        <f t="shared" si="0"/>
        <v>3000</v>
      </c>
    </row>
    <row r="11" spans="1:8" x14ac:dyDescent="0.25">
      <c r="A11" s="10">
        <v>6</v>
      </c>
      <c r="B11" s="19" t="s">
        <v>46</v>
      </c>
      <c r="C11" s="10" t="s">
        <v>19</v>
      </c>
      <c r="D11" s="13">
        <v>43388</v>
      </c>
      <c r="E11" s="11">
        <v>2830</v>
      </c>
      <c r="F11" s="21"/>
      <c r="G11" s="21"/>
      <c r="H11" s="11">
        <f t="shared" si="0"/>
        <v>2830</v>
      </c>
    </row>
    <row r="12" spans="1:8" x14ac:dyDescent="0.25">
      <c r="A12" s="10">
        <v>7</v>
      </c>
      <c r="B12" s="19" t="s">
        <v>46</v>
      </c>
      <c r="C12" s="10" t="s">
        <v>19</v>
      </c>
      <c r="D12" s="13">
        <v>43403</v>
      </c>
      <c r="E12" s="11">
        <v>994.39</v>
      </c>
      <c r="F12" s="21"/>
      <c r="G12" s="21"/>
      <c r="H12" s="11">
        <f t="shared" si="0"/>
        <v>994.39</v>
      </c>
    </row>
    <row r="13" spans="1:8" x14ac:dyDescent="0.25">
      <c r="A13" s="10">
        <v>8</v>
      </c>
      <c r="B13" s="19" t="s">
        <v>71</v>
      </c>
      <c r="C13" s="10" t="s">
        <v>19</v>
      </c>
      <c r="D13" s="13">
        <v>43403</v>
      </c>
      <c r="E13" s="11">
        <v>350</v>
      </c>
      <c r="F13" s="21">
        <v>350</v>
      </c>
      <c r="G13" s="21"/>
      <c r="H13" s="11">
        <f t="shared" si="0"/>
        <v>0</v>
      </c>
    </row>
    <row r="14" spans="1:8" x14ac:dyDescent="0.25">
      <c r="A14" s="10">
        <v>9</v>
      </c>
      <c r="B14" s="19" t="s">
        <v>71</v>
      </c>
      <c r="C14" s="10" t="s">
        <v>19</v>
      </c>
      <c r="D14" s="13">
        <v>43419</v>
      </c>
      <c r="E14" s="11">
        <v>1045.83</v>
      </c>
      <c r="F14" s="21"/>
      <c r="G14" s="21"/>
      <c r="H14" s="11">
        <f t="shared" si="0"/>
        <v>1045.83</v>
      </c>
    </row>
    <row r="15" spans="1:8" x14ac:dyDescent="0.25">
      <c r="A15" s="10">
        <v>10</v>
      </c>
      <c r="B15" s="19" t="s">
        <v>77</v>
      </c>
      <c r="C15" s="10" t="s">
        <v>19</v>
      </c>
      <c r="D15" s="13">
        <v>43403</v>
      </c>
      <c r="E15" s="11">
        <v>3319.54</v>
      </c>
      <c r="F15" s="21">
        <v>2000</v>
      </c>
      <c r="G15" s="21"/>
      <c r="H15" s="11">
        <f t="shared" si="0"/>
        <v>1319.54</v>
      </c>
    </row>
    <row r="16" spans="1:8" x14ac:dyDescent="0.25">
      <c r="A16" s="25"/>
      <c r="B16" s="31" t="s">
        <v>77</v>
      </c>
      <c r="C16" s="25" t="s">
        <v>19</v>
      </c>
      <c r="D16" s="32">
        <v>43433</v>
      </c>
      <c r="E16" s="29">
        <v>7993.66</v>
      </c>
      <c r="F16" s="37"/>
      <c r="G16" s="37"/>
      <c r="H16" s="29">
        <f t="shared" si="0"/>
        <v>7993.66</v>
      </c>
    </row>
    <row r="17" spans="1:9" x14ac:dyDescent="0.25">
      <c r="A17" s="10">
        <v>11</v>
      </c>
      <c r="B17" s="19" t="s">
        <v>25</v>
      </c>
      <c r="C17" s="10" t="s">
        <v>19</v>
      </c>
      <c r="D17" s="13">
        <v>43372</v>
      </c>
      <c r="E17" s="11">
        <v>300.00000000000011</v>
      </c>
      <c r="F17" s="21">
        <v>300</v>
      </c>
      <c r="G17" s="21"/>
      <c r="H17" s="11">
        <f t="shared" si="0"/>
        <v>1.1368683772161603E-13</v>
      </c>
    </row>
    <row r="18" spans="1:9" x14ac:dyDescent="0.25">
      <c r="A18" s="10">
        <v>12</v>
      </c>
      <c r="B18" s="19" t="s">
        <v>25</v>
      </c>
      <c r="C18" s="10" t="s">
        <v>19</v>
      </c>
      <c r="D18" s="13">
        <v>43423</v>
      </c>
      <c r="E18" s="11">
        <v>735.69</v>
      </c>
      <c r="F18" s="21"/>
      <c r="G18" s="21"/>
      <c r="H18" s="11">
        <f t="shared" si="0"/>
        <v>735.69</v>
      </c>
    </row>
    <row r="19" spans="1:9" x14ac:dyDescent="0.25">
      <c r="A19" s="10">
        <v>13</v>
      </c>
      <c r="B19" s="19" t="s">
        <v>86</v>
      </c>
      <c r="C19" s="10" t="s">
        <v>19</v>
      </c>
      <c r="D19" s="13">
        <v>43395</v>
      </c>
      <c r="E19" s="11">
        <v>150</v>
      </c>
      <c r="F19" s="21"/>
      <c r="G19" s="21"/>
      <c r="H19" s="11">
        <f t="shared" si="0"/>
        <v>150</v>
      </c>
    </row>
    <row r="20" spans="1:9" x14ac:dyDescent="0.25">
      <c r="A20" s="10">
        <v>14</v>
      </c>
      <c r="B20" s="19" t="s">
        <v>86</v>
      </c>
      <c r="C20" s="10" t="s">
        <v>19</v>
      </c>
      <c r="D20" s="13">
        <v>43402</v>
      </c>
      <c r="E20" s="11">
        <v>5000</v>
      </c>
      <c r="F20" s="21"/>
      <c r="G20" s="21"/>
      <c r="H20" s="11">
        <f t="shared" si="0"/>
        <v>5000</v>
      </c>
    </row>
    <row r="21" spans="1:9" x14ac:dyDescent="0.25">
      <c r="A21" s="10">
        <v>15</v>
      </c>
      <c r="B21" s="19" t="s">
        <v>86</v>
      </c>
      <c r="C21" s="10" t="s">
        <v>19</v>
      </c>
      <c r="D21" s="13">
        <v>43409</v>
      </c>
      <c r="E21" s="11">
        <v>5000</v>
      </c>
      <c r="F21" s="21"/>
      <c r="G21" s="21"/>
      <c r="H21" s="11">
        <f t="shared" si="0"/>
        <v>5000</v>
      </c>
    </row>
    <row r="22" spans="1:9" x14ac:dyDescent="0.25">
      <c r="A22" s="10">
        <v>16</v>
      </c>
      <c r="B22" s="19" t="s">
        <v>86</v>
      </c>
      <c r="C22" s="10" t="s">
        <v>19</v>
      </c>
      <c r="D22" s="13">
        <v>43416</v>
      </c>
      <c r="E22" s="11">
        <v>5000</v>
      </c>
      <c r="F22" s="21"/>
      <c r="G22" s="21"/>
      <c r="H22" s="11">
        <f t="shared" si="0"/>
        <v>5000</v>
      </c>
    </row>
    <row r="23" spans="1:9" x14ac:dyDescent="0.25">
      <c r="A23" s="10">
        <v>17</v>
      </c>
      <c r="B23" s="19" t="s">
        <v>86</v>
      </c>
      <c r="C23" s="10" t="s">
        <v>19</v>
      </c>
      <c r="D23" s="13">
        <v>43423</v>
      </c>
      <c r="E23" s="11">
        <v>5000</v>
      </c>
      <c r="F23" s="21"/>
      <c r="G23" s="21"/>
      <c r="H23" s="11">
        <f t="shared" si="0"/>
        <v>5000</v>
      </c>
    </row>
    <row r="24" spans="1:9" x14ac:dyDescent="0.25">
      <c r="A24" s="25"/>
      <c r="B24" s="31" t="s">
        <v>86</v>
      </c>
      <c r="C24" s="25" t="s">
        <v>19</v>
      </c>
      <c r="D24" s="32">
        <v>43430</v>
      </c>
      <c r="E24" s="29">
        <v>4155</v>
      </c>
      <c r="F24" s="37"/>
      <c r="G24" s="37"/>
      <c r="H24" s="29">
        <f t="shared" si="0"/>
        <v>4155</v>
      </c>
    </row>
    <row r="25" spans="1:9" x14ac:dyDescent="0.25">
      <c r="A25" s="10">
        <v>18</v>
      </c>
      <c r="B25" s="19" t="s">
        <v>26</v>
      </c>
      <c r="C25" s="10" t="s">
        <v>1</v>
      </c>
      <c r="D25" s="13">
        <v>43358</v>
      </c>
      <c r="E25" s="11">
        <v>3220.7</v>
      </c>
      <c r="F25" s="21"/>
      <c r="G25" s="21">
        <v>400</v>
      </c>
      <c r="H25" s="11">
        <f t="shared" si="0"/>
        <v>2820.7</v>
      </c>
      <c r="I25" s="1" t="s">
        <v>68</v>
      </c>
    </row>
    <row r="26" spans="1:9" x14ac:dyDescent="0.25">
      <c r="A26" s="10">
        <v>19</v>
      </c>
      <c r="B26" s="19" t="s">
        <v>26</v>
      </c>
      <c r="C26" s="10" t="s">
        <v>1</v>
      </c>
      <c r="D26" s="13">
        <v>43388</v>
      </c>
      <c r="E26" s="11">
        <v>1391.55</v>
      </c>
      <c r="F26" s="21"/>
      <c r="G26" s="21"/>
      <c r="H26" s="11">
        <f t="shared" si="0"/>
        <v>1391.55</v>
      </c>
    </row>
    <row r="27" spans="1:9" x14ac:dyDescent="0.25">
      <c r="A27" s="10">
        <v>20</v>
      </c>
      <c r="B27" s="19" t="s">
        <v>61</v>
      </c>
      <c r="C27" s="10" t="s">
        <v>1</v>
      </c>
      <c r="D27" s="13">
        <v>43241</v>
      </c>
      <c r="E27" s="11">
        <v>1050</v>
      </c>
      <c r="F27" s="21"/>
      <c r="G27" s="21"/>
      <c r="H27" s="11">
        <f t="shared" si="0"/>
        <v>1050</v>
      </c>
    </row>
    <row r="28" spans="1:9" x14ac:dyDescent="0.25">
      <c r="A28" s="10"/>
      <c r="B28" s="20"/>
      <c r="C28" s="10"/>
      <c r="D28" s="20" t="s">
        <v>27</v>
      </c>
      <c r="E28" s="21">
        <f>SUM(E5:E27)</f>
        <v>59784.83</v>
      </c>
      <c r="F28" s="21">
        <f>SUM(F5:F27)</f>
        <v>5150</v>
      </c>
      <c r="G28" s="21"/>
      <c r="H28" s="34">
        <f>SUM(H5:H27)</f>
        <v>54234.83</v>
      </c>
    </row>
    <row r="29" spans="1:9" x14ac:dyDescent="0.25">
      <c r="A29" s="4"/>
      <c r="B29" s="22"/>
    </row>
    <row r="30" spans="1:9" x14ac:dyDescent="0.25">
      <c r="B30" s="1" t="s">
        <v>28</v>
      </c>
      <c r="E30" s="1" t="s">
        <v>29</v>
      </c>
    </row>
    <row r="31" spans="1:9" x14ac:dyDescent="0.25">
      <c r="B31" s="1" t="s">
        <v>79</v>
      </c>
      <c r="E31" s="1" t="s">
        <v>31</v>
      </c>
    </row>
    <row r="34" spans="6:7" x14ac:dyDescent="0.25">
      <c r="F34" s="3"/>
      <c r="G34" s="3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3" workbookViewId="0">
      <selection activeCell="K18" sqref="K18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43428</v>
      </c>
    </row>
    <row r="2" spans="1:8" x14ac:dyDescent="0.25">
      <c r="B2" s="2" t="s">
        <v>3</v>
      </c>
      <c r="C2" s="1" t="s">
        <v>4</v>
      </c>
      <c r="D2" s="4"/>
      <c r="E2" s="7" t="s">
        <v>101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x14ac:dyDescent="0.25">
      <c r="A5" s="10">
        <v>1</v>
      </c>
      <c r="B5" s="18" t="s">
        <v>20</v>
      </c>
      <c r="C5" s="15" t="s">
        <v>19</v>
      </c>
      <c r="D5" s="17">
        <v>43405</v>
      </c>
      <c r="E5" s="11">
        <v>654</v>
      </c>
      <c r="F5" s="21">
        <v>654</v>
      </c>
      <c r="G5" s="21"/>
      <c r="H5" s="11">
        <f>E5-F5-G5</f>
        <v>0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43419</v>
      </c>
      <c r="E6" s="11">
        <v>2094.4699999999998</v>
      </c>
      <c r="F6" s="21"/>
      <c r="G6" s="21"/>
      <c r="H6" s="11">
        <f t="shared" ref="H6:H25" si="0">E6-F6-G6</f>
        <v>2094.4699999999998</v>
      </c>
    </row>
    <row r="7" spans="1:8" x14ac:dyDescent="0.25">
      <c r="A7" s="10">
        <v>3</v>
      </c>
      <c r="B7" s="18" t="s">
        <v>20</v>
      </c>
      <c r="C7" s="15" t="s">
        <v>19</v>
      </c>
      <c r="D7" s="17">
        <v>43434</v>
      </c>
      <c r="E7" s="11">
        <v>2000</v>
      </c>
      <c r="F7" s="21"/>
      <c r="G7" s="21"/>
      <c r="H7" s="11">
        <f t="shared" si="0"/>
        <v>2000</v>
      </c>
    </row>
    <row r="8" spans="1:8" x14ac:dyDescent="0.25">
      <c r="A8" s="10">
        <v>4</v>
      </c>
      <c r="B8" s="19" t="s">
        <v>46</v>
      </c>
      <c r="C8" s="10" t="s">
        <v>19</v>
      </c>
      <c r="D8" s="13">
        <v>43360</v>
      </c>
      <c r="E8" s="11">
        <v>2000</v>
      </c>
      <c r="F8" s="21">
        <v>1000</v>
      </c>
      <c r="G8" s="21"/>
      <c r="H8" s="11">
        <f t="shared" si="0"/>
        <v>1000</v>
      </c>
    </row>
    <row r="9" spans="1:8" x14ac:dyDescent="0.25">
      <c r="A9" s="10">
        <v>5</v>
      </c>
      <c r="B9" s="19" t="s">
        <v>46</v>
      </c>
      <c r="C9" s="10" t="s">
        <v>19</v>
      </c>
      <c r="D9" s="13">
        <v>43367</v>
      </c>
      <c r="E9" s="11">
        <v>3000</v>
      </c>
      <c r="F9" s="21"/>
      <c r="G9" s="21"/>
      <c r="H9" s="11">
        <f t="shared" si="0"/>
        <v>3000</v>
      </c>
    </row>
    <row r="10" spans="1:8" x14ac:dyDescent="0.25">
      <c r="A10" s="10">
        <v>6</v>
      </c>
      <c r="B10" s="19" t="s">
        <v>46</v>
      </c>
      <c r="C10" s="10" t="s">
        <v>19</v>
      </c>
      <c r="D10" s="13">
        <v>43388</v>
      </c>
      <c r="E10" s="11">
        <v>2830</v>
      </c>
      <c r="F10" s="21"/>
      <c r="G10" s="21"/>
      <c r="H10" s="11">
        <f t="shared" si="0"/>
        <v>2830</v>
      </c>
    </row>
    <row r="11" spans="1:8" x14ac:dyDescent="0.25">
      <c r="A11" s="10">
        <v>7</v>
      </c>
      <c r="B11" s="19" t="s">
        <v>46</v>
      </c>
      <c r="C11" s="10" t="s">
        <v>19</v>
      </c>
      <c r="D11" s="13">
        <v>43403</v>
      </c>
      <c r="E11" s="11">
        <v>994.39</v>
      </c>
      <c r="F11" s="21"/>
      <c r="G11" s="21"/>
      <c r="H11" s="11">
        <f t="shared" si="0"/>
        <v>994.39</v>
      </c>
    </row>
    <row r="12" spans="1:8" x14ac:dyDescent="0.25">
      <c r="A12" s="10">
        <v>8</v>
      </c>
      <c r="B12" s="19" t="s">
        <v>71</v>
      </c>
      <c r="C12" s="10" t="s">
        <v>19</v>
      </c>
      <c r="D12" s="13">
        <v>43419</v>
      </c>
      <c r="E12" s="11">
        <v>1045.83</v>
      </c>
      <c r="F12" s="21">
        <v>400</v>
      </c>
      <c r="G12" s="21"/>
      <c r="H12" s="11">
        <f t="shared" si="0"/>
        <v>645.82999999999993</v>
      </c>
    </row>
    <row r="13" spans="1:8" x14ac:dyDescent="0.25">
      <c r="A13" s="10">
        <v>9</v>
      </c>
      <c r="B13" s="19" t="s">
        <v>77</v>
      </c>
      <c r="C13" s="10" t="s">
        <v>19</v>
      </c>
      <c r="D13" s="13">
        <v>43403</v>
      </c>
      <c r="E13" s="11">
        <v>1319.54</v>
      </c>
      <c r="F13" s="21">
        <v>1319.54</v>
      </c>
      <c r="G13" s="21"/>
      <c r="H13" s="11">
        <f t="shared" si="0"/>
        <v>0</v>
      </c>
    </row>
    <row r="14" spans="1:8" x14ac:dyDescent="0.25">
      <c r="A14" s="10">
        <v>10</v>
      </c>
      <c r="B14" s="19" t="s">
        <v>77</v>
      </c>
      <c r="C14" s="10" t="s">
        <v>19</v>
      </c>
      <c r="D14" s="13">
        <v>43433</v>
      </c>
      <c r="E14" s="11">
        <v>7993.66</v>
      </c>
      <c r="F14" s="21"/>
      <c r="G14" s="21"/>
      <c r="H14" s="11">
        <f t="shared" si="0"/>
        <v>7993.66</v>
      </c>
    </row>
    <row r="15" spans="1:8" x14ac:dyDescent="0.25">
      <c r="A15" s="10">
        <v>11</v>
      </c>
      <c r="B15" s="19" t="s">
        <v>25</v>
      </c>
      <c r="C15" s="10" t="s">
        <v>19</v>
      </c>
      <c r="D15" s="13">
        <v>43423</v>
      </c>
      <c r="E15" s="11">
        <v>735.69</v>
      </c>
      <c r="F15" s="21"/>
      <c r="G15" s="21"/>
      <c r="H15" s="11">
        <f t="shared" si="0"/>
        <v>735.69</v>
      </c>
    </row>
    <row r="16" spans="1:8" x14ac:dyDescent="0.25">
      <c r="A16" s="10">
        <v>12</v>
      </c>
      <c r="B16" s="19" t="s">
        <v>86</v>
      </c>
      <c r="C16" s="10" t="s">
        <v>19</v>
      </c>
      <c r="D16" s="13">
        <v>43395</v>
      </c>
      <c r="E16" s="11">
        <v>150</v>
      </c>
      <c r="F16" s="21"/>
      <c r="G16" s="21"/>
      <c r="H16" s="11">
        <f t="shared" si="0"/>
        <v>150</v>
      </c>
    </row>
    <row r="17" spans="1:8" x14ac:dyDescent="0.25">
      <c r="A17" s="10">
        <v>13</v>
      </c>
      <c r="B17" s="19" t="s">
        <v>86</v>
      </c>
      <c r="C17" s="10" t="s">
        <v>19</v>
      </c>
      <c r="D17" s="13">
        <v>43402</v>
      </c>
      <c r="E17" s="11">
        <v>5000</v>
      </c>
      <c r="F17" s="21"/>
      <c r="G17" s="21">
        <v>5000</v>
      </c>
      <c r="H17" s="11">
        <f t="shared" si="0"/>
        <v>0</v>
      </c>
    </row>
    <row r="18" spans="1:8" x14ac:dyDescent="0.25">
      <c r="A18" s="10">
        <v>14</v>
      </c>
      <c r="B18" s="19" t="s">
        <v>86</v>
      </c>
      <c r="C18" s="10" t="s">
        <v>19</v>
      </c>
      <c r="D18" s="13">
        <v>43409</v>
      </c>
      <c r="E18" s="11">
        <v>5000</v>
      </c>
      <c r="F18" s="21"/>
      <c r="G18" s="21"/>
      <c r="H18" s="11">
        <f t="shared" si="0"/>
        <v>5000</v>
      </c>
    </row>
    <row r="19" spans="1:8" x14ac:dyDescent="0.25">
      <c r="A19" s="10">
        <v>15</v>
      </c>
      <c r="B19" s="19" t="s">
        <v>86</v>
      </c>
      <c r="C19" s="10" t="s">
        <v>19</v>
      </c>
      <c r="D19" s="13">
        <v>43416</v>
      </c>
      <c r="E19" s="11">
        <v>5000</v>
      </c>
      <c r="F19" s="21"/>
      <c r="G19" s="21"/>
      <c r="H19" s="11">
        <f t="shared" si="0"/>
        <v>5000</v>
      </c>
    </row>
    <row r="20" spans="1:8" x14ac:dyDescent="0.25">
      <c r="A20" s="10">
        <v>16</v>
      </c>
      <c r="B20" s="19" t="s">
        <v>86</v>
      </c>
      <c r="C20" s="10" t="s">
        <v>19</v>
      </c>
      <c r="D20" s="13">
        <v>43423</v>
      </c>
      <c r="E20" s="11">
        <v>5000</v>
      </c>
      <c r="F20" s="21"/>
      <c r="G20" s="21"/>
      <c r="H20" s="11">
        <f t="shared" si="0"/>
        <v>5000</v>
      </c>
    </row>
    <row r="21" spans="1:8" x14ac:dyDescent="0.25">
      <c r="A21" s="10">
        <v>17</v>
      </c>
      <c r="B21" s="19" t="s">
        <v>86</v>
      </c>
      <c r="C21" s="10" t="s">
        <v>19</v>
      </c>
      <c r="D21" s="13">
        <v>43430</v>
      </c>
      <c r="E21" s="11">
        <v>4155</v>
      </c>
      <c r="F21" s="21"/>
      <c r="G21" s="21"/>
      <c r="H21" s="11">
        <f t="shared" si="0"/>
        <v>4155</v>
      </c>
    </row>
    <row r="22" spans="1:8" x14ac:dyDescent="0.25">
      <c r="A22" s="25"/>
      <c r="B22" s="31" t="s">
        <v>33</v>
      </c>
      <c r="C22" s="25" t="s">
        <v>19</v>
      </c>
      <c r="D22" s="32">
        <v>43439</v>
      </c>
      <c r="E22" s="29">
        <v>996.65</v>
      </c>
      <c r="F22" s="37"/>
      <c r="G22" s="37"/>
      <c r="H22" s="29">
        <f t="shared" si="0"/>
        <v>996.65</v>
      </c>
    </row>
    <row r="23" spans="1:8" x14ac:dyDescent="0.25">
      <c r="A23" s="10">
        <v>18</v>
      </c>
      <c r="B23" s="19" t="s">
        <v>26</v>
      </c>
      <c r="C23" s="10" t="s">
        <v>1</v>
      </c>
      <c r="D23" s="13">
        <v>43358</v>
      </c>
      <c r="E23" s="11">
        <v>2820.7</v>
      </c>
      <c r="F23" s="21"/>
      <c r="G23" s="21">
        <v>500</v>
      </c>
      <c r="H23" s="11">
        <f t="shared" si="0"/>
        <v>2320.6999999999998</v>
      </c>
    </row>
    <row r="24" spans="1:8" x14ac:dyDescent="0.25">
      <c r="A24" s="10">
        <v>19</v>
      </c>
      <c r="B24" s="19" t="s">
        <v>26</v>
      </c>
      <c r="C24" s="10" t="s">
        <v>1</v>
      </c>
      <c r="D24" s="13">
        <v>43388</v>
      </c>
      <c r="E24" s="11">
        <v>1391.55</v>
      </c>
      <c r="F24" s="21"/>
      <c r="G24" s="21"/>
      <c r="H24" s="11">
        <f t="shared" si="0"/>
        <v>1391.55</v>
      </c>
    </row>
    <row r="25" spans="1:8" x14ac:dyDescent="0.25">
      <c r="A25" s="10">
        <v>20</v>
      </c>
      <c r="B25" s="19" t="s">
        <v>61</v>
      </c>
      <c r="C25" s="10" t="s">
        <v>1</v>
      </c>
      <c r="D25" s="13">
        <v>43241</v>
      </c>
      <c r="E25" s="11">
        <v>1050</v>
      </c>
      <c r="F25" s="21"/>
      <c r="G25" s="21"/>
      <c r="H25" s="11">
        <f t="shared" si="0"/>
        <v>1050</v>
      </c>
    </row>
    <row r="26" spans="1:8" x14ac:dyDescent="0.25">
      <c r="A26" s="10"/>
      <c r="B26" s="20"/>
      <c r="C26" s="10"/>
      <c r="D26" s="20" t="s">
        <v>27</v>
      </c>
      <c r="E26" s="21">
        <f>SUM(E5:E25)</f>
        <v>55231.48</v>
      </c>
      <c r="F26" s="21">
        <f>SUM(F5:F25)</f>
        <v>3373.54</v>
      </c>
      <c r="G26" s="21"/>
      <c r="H26" s="34">
        <f>SUM(H5:H25)</f>
        <v>46357.939999999995</v>
      </c>
    </row>
    <row r="27" spans="1:8" x14ac:dyDescent="0.25">
      <c r="A27" s="4"/>
      <c r="B27" s="22"/>
    </row>
    <row r="28" spans="1:8" x14ac:dyDescent="0.25">
      <c r="B28" s="1" t="s">
        <v>28</v>
      </c>
      <c r="E28" s="1" t="s">
        <v>29</v>
      </c>
    </row>
    <row r="29" spans="1:8" x14ac:dyDescent="0.25">
      <c r="B29" s="1" t="s">
        <v>79</v>
      </c>
      <c r="E29" s="1" t="s">
        <v>31</v>
      </c>
    </row>
    <row r="32" spans="1:8" x14ac:dyDescent="0.25">
      <c r="F32" s="3"/>
      <c r="G32" s="3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4" workbookViewId="0">
      <selection activeCell="A4"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43435</v>
      </c>
    </row>
    <row r="2" spans="1:9" x14ac:dyDescent="0.25">
      <c r="B2" s="2" t="s">
        <v>3</v>
      </c>
      <c r="C2" s="1" t="s">
        <v>4</v>
      </c>
      <c r="D2" s="4"/>
      <c r="E2" s="7" t="s">
        <v>102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x14ac:dyDescent="0.25">
      <c r="A5" s="10">
        <v>1</v>
      </c>
      <c r="B5" s="18" t="s">
        <v>20</v>
      </c>
      <c r="C5" s="15" t="s">
        <v>19</v>
      </c>
      <c r="D5" s="17">
        <v>43419</v>
      </c>
      <c r="E5" s="11">
        <v>2094.4699999999998</v>
      </c>
      <c r="F5" s="21">
        <v>1000</v>
      </c>
      <c r="G5" s="21"/>
      <c r="H5" s="11">
        <f>E5-F5-G5</f>
        <v>1094.4699999999998</v>
      </c>
    </row>
    <row r="6" spans="1:9" x14ac:dyDescent="0.25">
      <c r="A6" s="10">
        <v>2</v>
      </c>
      <c r="B6" s="18" t="s">
        <v>20</v>
      </c>
      <c r="C6" s="15" t="s">
        <v>19</v>
      </c>
      <c r="D6" s="17">
        <v>43434</v>
      </c>
      <c r="E6" s="11">
        <v>2000</v>
      </c>
      <c r="F6" s="21"/>
      <c r="G6" s="21"/>
      <c r="H6" s="11">
        <f t="shared" ref="H6:H24" si="0">E6-F6-G6</f>
        <v>2000</v>
      </c>
    </row>
    <row r="7" spans="1:9" x14ac:dyDescent="0.25">
      <c r="A7" s="25"/>
      <c r="B7" s="43" t="s">
        <v>20</v>
      </c>
      <c r="C7" s="27" t="s">
        <v>19</v>
      </c>
      <c r="D7" s="28">
        <v>43449</v>
      </c>
      <c r="E7" s="29">
        <v>2143.85</v>
      </c>
      <c r="F7" s="37"/>
      <c r="G7" s="37"/>
      <c r="H7" s="29">
        <f t="shared" si="0"/>
        <v>2143.85</v>
      </c>
    </row>
    <row r="8" spans="1:9" x14ac:dyDescent="0.25">
      <c r="A8" s="10">
        <v>3</v>
      </c>
      <c r="B8" s="19" t="s">
        <v>46</v>
      </c>
      <c r="C8" s="10" t="s">
        <v>19</v>
      </c>
      <c r="D8" s="13">
        <v>43360</v>
      </c>
      <c r="E8" s="11">
        <v>1000</v>
      </c>
      <c r="F8" s="21">
        <v>1000</v>
      </c>
      <c r="G8" s="21"/>
      <c r="H8" s="11">
        <f t="shared" si="0"/>
        <v>0</v>
      </c>
    </row>
    <row r="9" spans="1:9" x14ac:dyDescent="0.25">
      <c r="A9" s="10">
        <v>4</v>
      </c>
      <c r="B9" s="19" t="s">
        <v>46</v>
      </c>
      <c r="C9" s="10" t="s">
        <v>19</v>
      </c>
      <c r="D9" s="13">
        <v>43367</v>
      </c>
      <c r="E9" s="11">
        <v>3000</v>
      </c>
      <c r="F9" s="21"/>
      <c r="G9" s="21"/>
      <c r="H9" s="11">
        <f t="shared" si="0"/>
        <v>3000</v>
      </c>
    </row>
    <row r="10" spans="1:9" x14ac:dyDescent="0.25">
      <c r="A10" s="10">
        <v>5</v>
      </c>
      <c r="B10" s="19" t="s">
        <v>46</v>
      </c>
      <c r="C10" s="10" t="s">
        <v>19</v>
      </c>
      <c r="D10" s="13">
        <v>43388</v>
      </c>
      <c r="E10" s="11">
        <v>2830</v>
      </c>
      <c r="F10" s="21"/>
      <c r="G10" s="21"/>
      <c r="H10" s="11">
        <f t="shared" si="0"/>
        <v>2830</v>
      </c>
    </row>
    <row r="11" spans="1:9" x14ac:dyDescent="0.25">
      <c r="A11" s="10">
        <v>6</v>
      </c>
      <c r="B11" s="19" t="s">
        <v>46</v>
      </c>
      <c r="C11" s="10" t="s">
        <v>19</v>
      </c>
      <c r="D11" s="13">
        <v>43403</v>
      </c>
      <c r="E11" s="11">
        <v>994.39</v>
      </c>
      <c r="F11" s="21"/>
      <c r="G11" s="21"/>
      <c r="H11" s="11">
        <f t="shared" si="0"/>
        <v>994.39</v>
      </c>
    </row>
    <row r="12" spans="1:9" x14ac:dyDescent="0.25">
      <c r="A12" s="10">
        <v>7</v>
      </c>
      <c r="B12" s="19" t="s">
        <v>71</v>
      </c>
      <c r="C12" s="10" t="s">
        <v>19</v>
      </c>
      <c r="D12" s="13">
        <v>43419</v>
      </c>
      <c r="E12" s="11">
        <v>645.82999999999993</v>
      </c>
      <c r="F12" s="21">
        <v>645.83000000000004</v>
      </c>
      <c r="G12" s="21"/>
      <c r="H12" s="11">
        <f t="shared" si="0"/>
        <v>-1.1368683772161603E-13</v>
      </c>
    </row>
    <row r="13" spans="1:9" x14ac:dyDescent="0.25">
      <c r="A13" s="25"/>
      <c r="B13" s="31" t="s">
        <v>71</v>
      </c>
      <c r="C13" s="25" t="s">
        <v>19</v>
      </c>
      <c r="D13" s="32">
        <v>43444</v>
      </c>
      <c r="E13" s="29">
        <v>1500</v>
      </c>
      <c r="F13" s="37"/>
      <c r="G13" s="37"/>
      <c r="H13" s="29">
        <f t="shared" si="0"/>
        <v>1500</v>
      </c>
    </row>
    <row r="14" spans="1:9" x14ac:dyDescent="0.25">
      <c r="A14" s="10">
        <v>8</v>
      </c>
      <c r="B14" s="19" t="s">
        <v>77</v>
      </c>
      <c r="C14" s="10" t="s">
        <v>19</v>
      </c>
      <c r="D14" s="13">
        <v>43433</v>
      </c>
      <c r="E14" s="11">
        <v>7993.66</v>
      </c>
      <c r="F14" s="21">
        <v>2000</v>
      </c>
      <c r="G14" s="21"/>
      <c r="H14" s="11">
        <f t="shared" si="0"/>
        <v>5993.66</v>
      </c>
    </row>
    <row r="15" spans="1:9" x14ac:dyDescent="0.25">
      <c r="A15" s="10">
        <v>9</v>
      </c>
      <c r="B15" s="19" t="s">
        <v>25</v>
      </c>
      <c r="C15" s="10" t="s">
        <v>19</v>
      </c>
      <c r="D15" s="13">
        <v>43423</v>
      </c>
      <c r="E15" s="11">
        <v>735.69</v>
      </c>
      <c r="F15" s="21">
        <v>335.69</v>
      </c>
      <c r="G15" s="21"/>
      <c r="H15" s="11">
        <f t="shared" si="0"/>
        <v>400.00000000000006</v>
      </c>
    </row>
    <row r="16" spans="1:9" x14ac:dyDescent="0.25">
      <c r="A16" s="10">
        <v>10</v>
      </c>
      <c r="B16" s="19" t="s">
        <v>86</v>
      </c>
      <c r="C16" s="10" t="s">
        <v>19</v>
      </c>
      <c r="D16" s="13">
        <v>43409</v>
      </c>
      <c r="E16" s="11">
        <f>5000+300</f>
        <v>5300</v>
      </c>
      <c r="F16" s="21"/>
      <c r="G16" s="21">
        <v>2400</v>
      </c>
      <c r="H16" s="11">
        <f t="shared" si="0"/>
        <v>2900</v>
      </c>
      <c r="I16" s="1" t="s">
        <v>103</v>
      </c>
    </row>
    <row r="17" spans="1:8" x14ac:dyDescent="0.25">
      <c r="A17" s="10">
        <v>11</v>
      </c>
      <c r="B17" s="19" t="s">
        <v>86</v>
      </c>
      <c r="C17" s="10" t="s">
        <v>19</v>
      </c>
      <c r="D17" s="13">
        <v>43416</v>
      </c>
      <c r="E17" s="11">
        <v>5000</v>
      </c>
      <c r="F17" s="21"/>
      <c r="G17" s="21"/>
      <c r="H17" s="11">
        <f t="shared" si="0"/>
        <v>5000</v>
      </c>
    </row>
    <row r="18" spans="1:8" x14ac:dyDescent="0.25">
      <c r="A18" s="10">
        <v>12</v>
      </c>
      <c r="B18" s="19" t="s">
        <v>86</v>
      </c>
      <c r="C18" s="10" t="s">
        <v>19</v>
      </c>
      <c r="D18" s="13">
        <v>43423</v>
      </c>
      <c r="E18" s="11">
        <v>5000</v>
      </c>
      <c r="F18" s="21"/>
      <c r="G18" s="21"/>
      <c r="H18" s="11">
        <f t="shared" si="0"/>
        <v>5000</v>
      </c>
    </row>
    <row r="19" spans="1:8" x14ac:dyDescent="0.25">
      <c r="A19" s="10">
        <v>13</v>
      </c>
      <c r="B19" s="19" t="s">
        <v>86</v>
      </c>
      <c r="C19" s="10" t="s">
        <v>19</v>
      </c>
      <c r="D19" s="13">
        <v>43430</v>
      </c>
      <c r="E19" s="11">
        <v>4155</v>
      </c>
      <c r="F19" s="21"/>
      <c r="G19" s="21"/>
      <c r="H19" s="11">
        <f t="shared" si="0"/>
        <v>4155</v>
      </c>
    </row>
    <row r="20" spans="1:8" x14ac:dyDescent="0.25">
      <c r="A20" s="10">
        <v>14</v>
      </c>
      <c r="B20" s="19" t="s">
        <v>33</v>
      </c>
      <c r="C20" s="10" t="s">
        <v>19</v>
      </c>
      <c r="D20" s="13">
        <v>43439</v>
      </c>
      <c r="E20" s="11">
        <v>996.65</v>
      </c>
      <c r="F20" s="21"/>
      <c r="G20" s="21"/>
      <c r="H20" s="11">
        <f t="shared" si="0"/>
        <v>996.65</v>
      </c>
    </row>
    <row r="21" spans="1:8" x14ac:dyDescent="0.25">
      <c r="A21" s="25"/>
      <c r="B21" s="31" t="s">
        <v>35</v>
      </c>
      <c r="C21" s="25" t="s">
        <v>19</v>
      </c>
      <c r="D21" s="32">
        <v>43449</v>
      </c>
      <c r="E21" s="29">
        <v>1248.0999999999999</v>
      </c>
      <c r="F21" s="37"/>
      <c r="G21" s="37"/>
      <c r="H21" s="29">
        <f t="shared" si="0"/>
        <v>1248.0999999999999</v>
      </c>
    </row>
    <row r="22" spans="1:8" x14ac:dyDescent="0.25">
      <c r="A22" s="10">
        <v>15</v>
      </c>
      <c r="B22" s="19" t="s">
        <v>26</v>
      </c>
      <c r="C22" s="10" t="s">
        <v>1</v>
      </c>
      <c r="D22" s="13">
        <v>43358</v>
      </c>
      <c r="E22" s="11">
        <v>2320.6999999999998</v>
      </c>
      <c r="F22" s="21">
        <v>500</v>
      </c>
      <c r="G22" s="21"/>
      <c r="H22" s="11">
        <f t="shared" si="0"/>
        <v>1820.6999999999998</v>
      </c>
    </row>
    <row r="23" spans="1:8" x14ac:dyDescent="0.25">
      <c r="A23" s="10">
        <v>16</v>
      </c>
      <c r="B23" s="19" t="s">
        <v>26</v>
      </c>
      <c r="C23" s="10" t="s">
        <v>1</v>
      </c>
      <c r="D23" s="13">
        <v>43388</v>
      </c>
      <c r="E23" s="11">
        <v>1391.55</v>
      </c>
      <c r="F23" s="21"/>
      <c r="G23" s="21"/>
      <c r="H23" s="11">
        <f t="shared" si="0"/>
        <v>1391.55</v>
      </c>
    </row>
    <row r="24" spans="1:8" x14ac:dyDescent="0.25">
      <c r="A24" s="10">
        <v>17</v>
      </c>
      <c r="B24" s="19" t="s">
        <v>61</v>
      </c>
      <c r="C24" s="10" t="s">
        <v>1</v>
      </c>
      <c r="D24" s="13">
        <v>43241</v>
      </c>
      <c r="E24" s="11">
        <v>1050</v>
      </c>
      <c r="F24" s="21"/>
      <c r="G24" s="21"/>
      <c r="H24" s="11">
        <f t="shared" si="0"/>
        <v>1050</v>
      </c>
    </row>
    <row r="25" spans="1:8" x14ac:dyDescent="0.25">
      <c r="A25" s="10"/>
      <c r="B25" s="20"/>
      <c r="C25" s="10"/>
      <c r="D25" s="20" t="s">
        <v>27</v>
      </c>
      <c r="E25" s="21">
        <f>SUM(E5:E24)</f>
        <v>51399.89</v>
      </c>
      <c r="F25" s="21">
        <f>SUM(F5:F24)</f>
        <v>5481.5199999999995</v>
      </c>
      <c r="G25" s="21"/>
      <c r="H25" s="34">
        <f>SUM(H5:H24)</f>
        <v>43518.369999999995</v>
      </c>
    </row>
    <row r="26" spans="1:8" x14ac:dyDescent="0.25">
      <c r="A26" s="4"/>
      <c r="B26" s="22"/>
    </row>
    <row r="27" spans="1:8" x14ac:dyDescent="0.25">
      <c r="B27" s="1" t="s">
        <v>28</v>
      </c>
      <c r="E27" s="1" t="s">
        <v>29</v>
      </c>
    </row>
    <row r="28" spans="1:8" x14ac:dyDescent="0.25">
      <c r="B28" s="1" t="s">
        <v>79</v>
      </c>
      <c r="E28" s="1" t="s">
        <v>31</v>
      </c>
    </row>
    <row r="31" spans="1:8" x14ac:dyDescent="0.25">
      <c r="F31" s="3"/>
      <c r="G31" s="3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>
      <selection sqref="A1:XFD1048576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8" x14ac:dyDescent="0.25">
      <c r="B1" s="2" t="s">
        <v>0</v>
      </c>
      <c r="C1" s="1" t="s">
        <v>1</v>
      </c>
      <c r="D1" s="4" t="s">
        <v>2</v>
      </c>
      <c r="E1" s="5">
        <v>43442</v>
      </c>
    </row>
    <row r="2" spans="1:8" x14ac:dyDescent="0.25">
      <c r="B2" s="2" t="s">
        <v>3</v>
      </c>
      <c r="C2" s="1" t="s">
        <v>4</v>
      </c>
      <c r="D2" s="4"/>
      <c r="E2" s="7" t="s">
        <v>104</v>
      </c>
    </row>
    <row r="3" spans="1:8" x14ac:dyDescent="0.25">
      <c r="E3" s="8"/>
    </row>
    <row r="4" spans="1:8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8" s="4" customFormat="1" x14ac:dyDescent="0.25">
      <c r="A5" s="10">
        <v>1</v>
      </c>
      <c r="B5" s="10" t="s">
        <v>31</v>
      </c>
      <c r="C5" s="10"/>
      <c r="D5" s="10" t="s">
        <v>36</v>
      </c>
      <c r="E5" s="11">
        <v>200</v>
      </c>
      <c r="F5" s="11"/>
      <c r="G5" s="11"/>
      <c r="H5" s="11">
        <f>E5-F5-G5</f>
        <v>200</v>
      </c>
    </row>
    <row r="6" spans="1:8" x14ac:dyDescent="0.25">
      <c r="A6" s="10">
        <v>2</v>
      </c>
      <c r="B6" s="18" t="s">
        <v>20</v>
      </c>
      <c r="C6" s="15" t="s">
        <v>19</v>
      </c>
      <c r="D6" s="17">
        <v>43419</v>
      </c>
      <c r="E6" s="11">
        <v>1094.4699999999998</v>
      </c>
      <c r="F6" s="21">
        <v>1094.47</v>
      </c>
      <c r="G6" s="21"/>
      <c r="H6" s="11">
        <f t="shared" ref="H6:H23" si="0">E6-F6-G6</f>
        <v>-2.2737367544323206E-13</v>
      </c>
    </row>
    <row r="7" spans="1:8" x14ac:dyDescent="0.25">
      <c r="A7" s="10">
        <v>3</v>
      </c>
      <c r="B7" s="18" t="s">
        <v>20</v>
      </c>
      <c r="C7" s="15" t="s">
        <v>19</v>
      </c>
      <c r="D7" s="17">
        <v>43434</v>
      </c>
      <c r="E7" s="11">
        <v>2000</v>
      </c>
      <c r="F7" s="21"/>
      <c r="G7" s="21"/>
      <c r="H7" s="11">
        <f t="shared" si="0"/>
        <v>2000</v>
      </c>
    </row>
    <row r="8" spans="1:8" x14ac:dyDescent="0.25">
      <c r="A8" s="10">
        <v>4</v>
      </c>
      <c r="B8" s="18" t="s">
        <v>20</v>
      </c>
      <c r="C8" s="15" t="s">
        <v>19</v>
      </c>
      <c r="D8" s="17">
        <v>43449</v>
      </c>
      <c r="E8" s="11">
        <v>2143.85</v>
      </c>
      <c r="F8" s="21"/>
      <c r="G8" s="21"/>
      <c r="H8" s="11">
        <f t="shared" si="0"/>
        <v>2143.85</v>
      </c>
    </row>
    <row r="9" spans="1:8" x14ac:dyDescent="0.25">
      <c r="A9" s="10">
        <v>5</v>
      </c>
      <c r="B9" s="19" t="s">
        <v>46</v>
      </c>
      <c r="C9" s="10" t="s">
        <v>19</v>
      </c>
      <c r="D9" s="13">
        <v>43367</v>
      </c>
      <c r="E9" s="11">
        <v>3000</v>
      </c>
      <c r="F9" s="21">
        <v>1000</v>
      </c>
      <c r="G9" s="21"/>
      <c r="H9" s="11">
        <f t="shared" si="0"/>
        <v>2000</v>
      </c>
    </row>
    <row r="10" spans="1:8" x14ac:dyDescent="0.25">
      <c r="A10" s="10">
        <v>6</v>
      </c>
      <c r="B10" s="19" t="s">
        <v>46</v>
      </c>
      <c r="C10" s="10" t="s">
        <v>19</v>
      </c>
      <c r="D10" s="13">
        <v>43388</v>
      </c>
      <c r="E10" s="11">
        <v>2830</v>
      </c>
      <c r="F10" s="21"/>
      <c r="G10" s="21"/>
      <c r="H10" s="11">
        <f t="shared" si="0"/>
        <v>2830</v>
      </c>
    </row>
    <row r="11" spans="1:8" x14ac:dyDescent="0.25">
      <c r="A11" s="10">
        <v>7</v>
      </c>
      <c r="B11" s="19" t="s">
        <v>46</v>
      </c>
      <c r="C11" s="10" t="s">
        <v>19</v>
      </c>
      <c r="D11" s="13">
        <v>43403</v>
      </c>
      <c r="E11" s="11">
        <v>994.39</v>
      </c>
      <c r="F11" s="21"/>
      <c r="G11" s="21"/>
      <c r="H11" s="11">
        <f t="shared" si="0"/>
        <v>994.39</v>
      </c>
    </row>
    <row r="12" spans="1:8" x14ac:dyDescent="0.25">
      <c r="A12" s="10">
        <v>8</v>
      </c>
      <c r="B12" s="19" t="s">
        <v>71</v>
      </c>
      <c r="C12" s="10" t="s">
        <v>19</v>
      </c>
      <c r="D12" s="13">
        <v>43444</v>
      </c>
      <c r="E12" s="11">
        <v>1500</v>
      </c>
      <c r="F12" s="21">
        <v>400</v>
      </c>
      <c r="G12" s="21"/>
      <c r="H12" s="11">
        <f t="shared" si="0"/>
        <v>1100</v>
      </c>
    </row>
    <row r="13" spans="1:8" x14ac:dyDescent="0.25">
      <c r="A13" s="10">
        <v>9</v>
      </c>
      <c r="B13" s="19" t="s">
        <v>77</v>
      </c>
      <c r="C13" s="10" t="s">
        <v>19</v>
      </c>
      <c r="D13" s="13">
        <v>43433</v>
      </c>
      <c r="E13" s="11">
        <v>5993.66</v>
      </c>
      <c r="F13" s="21">
        <v>2000</v>
      </c>
      <c r="G13" s="21"/>
      <c r="H13" s="11">
        <f t="shared" si="0"/>
        <v>3993.66</v>
      </c>
    </row>
    <row r="14" spans="1:8" x14ac:dyDescent="0.25">
      <c r="A14" s="10">
        <v>10</v>
      </c>
      <c r="B14" s="19" t="s">
        <v>25</v>
      </c>
      <c r="C14" s="10" t="s">
        <v>19</v>
      </c>
      <c r="D14" s="13">
        <v>43423</v>
      </c>
      <c r="E14" s="11">
        <v>400.00000000000006</v>
      </c>
      <c r="F14" s="21">
        <v>400</v>
      </c>
      <c r="G14" s="21"/>
      <c r="H14" s="11">
        <f t="shared" si="0"/>
        <v>5.6843418860808015E-14</v>
      </c>
    </row>
    <row r="15" spans="1:8" x14ac:dyDescent="0.25">
      <c r="A15" s="10">
        <v>11</v>
      </c>
      <c r="B15" s="19" t="s">
        <v>86</v>
      </c>
      <c r="C15" s="10" t="s">
        <v>19</v>
      </c>
      <c r="D15" s="13">
        <v>43409</v>
      </c>
      <c r="E15" s="11">
        <v>2900</v>
      </c>
      <c r="F15" s="21"/>
      <c r="G15" s="21">
        <v>1000</v>
      </c>
      <c r="H15" s="11">
        <f t="shared" si="0"/>
        <v>1900</v>
      </c>
    </row>
    <row r="16" spans="1:8" x14ac:dyDescent="0.25">
      <c r="A16" s="10">
        <v>12</v>
      </c>
      <c r="B16" s="19" t="s">
        <v>86</v>
      </c>
      <c r="C16" s="10" t="s">
        <v>19</v>
      </c>
      <c r="D16" s="13">
        <v>43416</v>
      </c>
      <c r="E16" s="11">
        <v>5000</v>
      </c>
      <c r="F16" s="21"/>
      <c r="G16" s="21"/>
      <c r="H16" s="11">
        <f t="shared" si="0"/>
        <v>5000</v>
      </c>
    </row>
    <row r="17" spans="1:8" x14ac:dyDescent="0.25">
      <c r="A17" s="10">
        <v>13</v>
      </c>
      <c r="B17" s="19" t="s">
        <v>86</v>
      </c>
      <c r="C17" s="10" t="s">
        <v>19</v>
      </c>
      <c r="D17" s="13">
        <v>43423</v>
      </c>
      <c r="E17" s="11">
        <v>5000</v>
      </c>
      <c r="F17" s="21"/>
      <c r="G17" s="21"/>
      <c r="H17" s="11">
        <f t="shared" si="0"/>
        <v>5000</v>
      </c>
    </row>
    <row r="18" spans="1:8" x14ac:dyDescent="0.25">
      <c r="A18" s="10">
        <v>14</v>
      </c>
      <c r="B18" s="19" t="s">
        <v>86</v>
      </c>
      <c r="C18" s="10" t="s">
        <v>19</v>
      </c>
      <c r="D18" s="13">
        <v>43430</v>
      </c>
      <c r="E18" s="11">
        <v>4155</v>
      </c>
      <c r="F18" s="21"/>
      <c r="G18" s="21"/>
      <c r="H18" s="11">
        <f t="shared" si="0"/>
        <v>4155</v>
      </c>
    </row>
    <row r="19" spans="1:8" x14ac:dyDescent="0.25">
      <c r="A19" s="10">
        <v>15</v>
      </c>
      <c r="B19" s="19" t="s">
        <v>33</v>
      </c>
      <c r="C19" s="10" t="s">
        <v>19</v>
      </c>
      <c r="D19" s="13">
        <v>43439</v>
      </c>
      <c r="E19" s="11">
        <v>996.65</v>
      </c>
      <c r="F19" s="21">
        <v>500</v>
      </c>
      <c r="G19" s="21"/>
      <c r="H19" s="11">
        <f t="shared" si="0"/>
        <v>496.65</v>
      </c>
    </row>
    <row r="20" spans="1:8" x14ac:dyDescent="0.25">
      <c r="A20" s="10">
        <v>16</v>
      </c>
      <c r="B20" s="19" t="s">
        <v>35</v>
      </c>
      <c r="C20" s="10" t="s">
        <v>19</v>
      </c>
      <c r="D20" s="13">
        <v>43449</v>
      </c>
      <c r="E20" s="11">
        <v>1248.0999999999999</v>
      </c>
      <c r="F20" s="21"/>
      <c r="G20" s="21"/>
      <c r="H20" s="11">
        <f t="shared" si="0"/>
        <v>1248.0999999999999</v>
      </c>
    </row>
    <row r="21" spans="1:8" x14ac:dyDescent="0.25">
      <c r="A21" s="10">
        <v>17</v>
      </c>
      <c r="B21" s="19" t="s">
        <v>26</v>
      </c>
      <c r="C21" s="10" t="s">
        <v>1</v>
      </c>
      <c r="D21" s="13">
        <v>43358</v>
      </c>
      <c r="E21" s="11">
        <v>1820.6999999999998</v>
      </c>
      <c r="F21" s="21"/>
      <c r="G21" s="21">
        <v>470</v>
      </c>
      <c r="H21" s="11">
        <f t="shared" si="0"/>
        <v>1350.6999999999998</v>
      </c>
    </row>
    <row r="22" spans="1:8" x14ac:dyDescent="0.25">
      <c r="A22" s="10">
        <v>18</v>
      </c>
      <c r="B22" s="19" t="s">
        <v>26</v>
      </c>
      <c r="C22" s="10" t="s">
        <v>1</v>
      </c>
      <c r="D22" s="13">
        <v>43388</v>
      </c>
      <c r="E22" s="11">
        <v>1391.55</v>
      </c>
      <c r="F22" s="21"/>
      <c r="G22" s="21"/>
      <c r="H22" s="11">
        <f t="shared" si="0"/>
        <v>1391.55</v>
      </c>
    </row>
    <row r="23" spans="1:8" x14ac:dyDescent="0.25">
      <c r="A23" s="10">
        <v>19</v>
      </c>
      <c r="B23" s="19" t="s">
        <v>61</v>
      </c>
      <c r="C23" s="10" t="s">
        <v>1</v>
      </c>
      <c r="D23" s="13">
        <v>43241</v>
      </c>
      <c r="E23" s="11">
        <v>1050</v>
      </c>
      <c r="F23" s="21"/>
      <c r="G23" s="21"/>
      <c r="H23" s="11">
        <f t="shared" si="0"/>
        <v>1050</v>
      </c>
    </row>
    <row r="24" spans="1:8" x14ac:dyDescent="0.25">
      <c r="A24" s="10"/>
      <c r="B24" s="20"/>
      <c r="C24" s="10"/>
      <c r="D24" s="20" t="s">
        <v>27</v>
      </c>
      <c r="E24" s="21">
        <f>SUM(E5:E23)</f>
        <v>43718.369999999995</v>
      </c>
      <c r="F24" s="21">
        <f>SUM(F5:F23)</f>
        <v>5394.47</v>
      </c>
      <c r="G24" s="21"/>
      <c r="H24" s="34">
        <f>SUM(H5:H23)</f>
        <v>36853.9</v>
      </c>
    </row>
    <row r="25" spans="1:8" x14ac:dyDescent="0.25">
      <c r="A25" s="4"/>
      <c r="B25" s="22"/>
    </row>
    <row r="26" spans="1:8" x14ac:dyDescent="0.25">
      <c r="B26" s="1" t="s">
        <v>28</v>
      </c>
      <c r="E26" s="1" t="s">
        <v>29</v>
      </c>
    </row>
    <row r="27" spans="1:8" x14ac:dyDescent="0.25">
      <c r="B27" s="1" t="s">
        <v>79</v>
      </c>
      <c r="E27" s="1" t="s">
        <v>31</v>
      </c>
    </row>
    <row r="30" spans="1:8" x14ac:dyDescent="0.25">
      <c r="F30" s="3"/>
      <c r="G30" s="3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G24" sqref="G2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43449</v>
      </c>
    </row>
    <row r="2" spans="1:9" x14ac:dyDescent="0.25">
      <c r="B2" s="2" t="s">
        <v>3</v>
      </c>
      <c r="C2" s="1" t="s">
        <v>4</v>
      </c>
      <c r="D2" s="4"/>
      <c r="E2" s="7" t="s">
        <v>105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s="4" customFormat="1" x14ac:dyDescent="0.25">
      <c r="A5" s="10">
        <v>1</v>
      </c>
      <c r="B5" s="10" t="s">
        <v>31</v>
      </c>
      <c r="C5" s="10"/>
      <c r="D5" s="10" t="s">
        <v>36</v>
      </c>
      <c r="E5" s="11">
        <v>200</v>
      </c>
      <c r="F5" s="11">
        <v>200</v>
      </c>
      <c r="G5" s="11"/>
      <c r="H5" s="11">
        <f>E5-F5-G5</f>
        <v>0</v>
      </c>
    </row>
    <row r="6" spans="1:9" x14ac:dyDescent="0.25">
      <c r="A6" s="10">
        <v>2</v>
      </c>
      <c r="B6" s="18" t="s">
        <v>20</v>
      </c>
      <c r="C6" s="15" t="s">
        <v>19</v>
      </c>
      <c r="D6" s="17">
        <v>43434</v>
      </c>
      <c r="E6" s="11">
        <v>2000</v>
      </c>
      <c r="F6" s="21">
        <v>500</v>
      </c>
      <c r="G6" s="21"/>
      <c r="H6" s="11">
        <f t="shared" ref="H6:H23" si="0">E6-F6-G6</f>
        <v>1500</v>
      </c>
    </row>
    <row r="7" spans="1:9" x14ac:dyDescent="0.25">
      <c r="A7" s="10">
        <v>3</v>
      </c>
      <c r="B7" s="18" t="s">
        <v>20</v>
      </c>
      <c r="C7" s="15" t="s">
        <v>19</v>
      </c>
      <c r="D7" s="17">
        <v>43449</v>
      </c>
      <c r="E7" s="11">
        <v>2143.85</v>
      </c>
      <c r="F7" s="21"/>
      <c r="G7" s="21"/>
      <c r="H7" s="11">
        <f t="shared" si="0"/>
        <v>2143.85</v>
      </c>
    </row>
    <row r="8" spans="1:9" x14ac:dyDescent="0.25">
      <c r="A8" s="25"/>
      <c r="B8" s="43" t="s">
        <v>20</v>
      </c>
      <c r="C8" s="27" t="s">
        <v>19</v>
      </c>
      <c r="D8" s="28">
        <v>43464</v>
      </c>
      <c r="E8" s="29">
        <v>2000</v>
      </c>
      <c r="F8" s="37"/>
      <c r="G8" s="37"/>
      <c r="H8" s="29">
        <f t="shared" si="0"/>
        <v>2000</v>
      </c>
    </row>
    <row r="9" spans="1:9" x14ac:dyDescent="0.25">
      <c r="A9" s="10">
        <v>4</v>
      </c>
      <c r="B9" s="19" t="s">
        <v>46</v>
      </c>
      <c r="C9" s="10" t="s">
        <v>19</v>
      </c>
      <c r="D9" s="13">
        <v>43367</v>
      </c>
      <c r="E9" s="11">
        <v>2000</v>
      </c>
      <c r="F9" s="21">
        <v>1000</v>
      </c>
      <c r="G9" s="21"/>
      <c r="H9" s="11">
        <f t="shared" si="0"/>
        <v>1000</v>
      </c>
    </row>
    <row r="10" spans="1:9" x14ac:dyDescent="0.25">
      <c r="A10" s="10">
        <v>5</v>
      </c>
      <c r="B10" s="19" t="s">
        <v>46</v>
      </c>
      <c r="C10" s="10" t="s">
        <v>19</v>
      </c>
      <c r="D10" s="13">
        <v>43388</v>
      </c>
      <c r="E10" s="11">
        <v>2830</v>
      </c>
      <c r="F10" s="21"/>
      <c r="G10" s="21"/>
      <c r="H10" s="11">
        <f t="shared" si="0"/>
        <v>2830</v>
      </c>
    </row>
    <row r="11" spans="1:9" x14ac:dyDescent="0.25">
      <c r="A11" s="10">
        <v>6</v>
      </c>
      <c r="B11" s="19" t="s">
        <v>46</v>
      </c>
      <c r="C11" s="10" t="s">
        <v>19</v>
      </c>
      <c r="D11" s="13">
        <v>43403</v>
      </c>
      <c r="E11" s="11">
        <v>994.39</v>
      </c>
      <c r="F11" s="21"/>
      <c r="G11" s="21"/>
      <c r="H11" s="11">
        <f t="shared" si="0"/>
        <v>994.39</v>
      </c>
    </row>
    <row r="12" spans="1:9" x14ac:dyDescent="0.25">
      <c r="A12" s="10">
        <v>7</v>
      </c>
      <c r="B12" s="19" t="s">
        <v>71</v>
      </c>
      <c r="C12" s="10" t="s">
        <v>19</v>
      </c>
      <c r="D12" s="13">
        <v>43444</v>
      </c>
      <c r="E12" s="11">
        <v>1100</v>
      </c>
      <c r="F12" s="21">
        <v>500</v>
      </c>
      <c r="G12" s="21"/>
      <c r="H12" s="11">
        <f t="shared" si="0"/>
        <v>600</v>
      </c>
    </row>
    <row r="13" spans="1:9" x14ac:dyDescent="0.25">
      <c r="A13" s="10">
        <v>8</v>
      </c>
      <c r="B13" s="19" t="s">
        <v>77</v>
      </c>
      <c r="C13" s="10" t="s">
        <v>19</v>
      </c>
      <c r="D13" s="13">
        <v>43433</v>
      </c>
      <c r="E13" s="11">
        <v>3993.66</v>
      </c>
      <c r="F13" s="21">
        <v>2996.85</v>
      </c>
      <c r="G13" s="21"/>
      <c r="H13" s="11">
        <f t="shared" si="0"/>
        <v>996.81</v>
      </c>
    </row>
    <row r="14" spans="1:9" x14ac:dyDescent="0.25">
      <c r="A14" s="25"/>
      <c r="B14" s="31" t="s">
        <v>77</v>
      </c>
      <c r="C14" s="25" t="s">
        <v>19</v>
      </c>
      <c r="D14" s="32">
        <v>43458</v>
      </c>
      <c r="E14" s="29">
        <v>10082</v>
      </c>
      <c r="F14" s="37"/>
      <c r="G14" s="37"/>
      <c r="H14" s="29">
        <f t="shared" si="0"/>
        <v>10082</v>
      </c>
    </row>
    <row r="15" spans="1:9" x14ac:dyDescent="0.25">
      <c r="A15" s="10">
        <v>9</v>
      </c>
      <c r="B15" s="19" t="s">
        <v>86</v>
      </c>
      <c r="C15" s="10" t="s">
        <v>19</v>
      </c>
      <c r="D15" s="13">
        <v>43409</v>
      </c>
      <c r="E15" s="11">
        <v>1900</v>
      </c>
      <c r="F15" s="21"/>
      <c r="G15" s="21">
        <v>1900</v>
      </c>
      <c r="H15" s="11">
        <f t="shared" si="0"/>
        <v>0</v>
      </c>
      <c r="I15" s="1" t="s">
        <v>106</v>
      </c>
    </row>
    <row r="16" spans="1:9" x14ac:dyDescent="0.25">
      <c r="A16" s="10">
        <v>10</v>
      </c>
      <c r="B16" s="19" t="s">
        <v>86</v>
      </c>
      <c r="C16" s="10" t="s">
        <v>19</v>
      </c>
      <c r="D16" s="13">
        <v>43416</v>
      </c>
      <c r="E16" s="11">
        <v>5000</v>
      </c>
      <c r="F16" s="21"/>
      <c r="G16" s="21"/>
      <c r="H16" s="11">
        <f t="shared" si="0"/>
        <v>5000</v>
      </c>
    </row>
    <row r="17" spans="1:8" x14ac:dyDescent="0.25">
      <c r="A17" s="10">
        <v>11</v>
      </c>
      <c r="B17" s="19" t="s">
        <v>86</v>
      </c>
      <c r="C17" s="10" t="s">
        <v>19</v>
      </c>
      <c r="D17" s="13">
        <v>43423</v>
      </c>
      <c r="E17" s="11">
        <v>5000</v>
      </c>
      <c r="F17" s="21"/>
      <c r="G17" s="21"/>
      <c r="H17" s="11">
        <f t="shared" si="0"/>
        <v>5000</v>
      </c>
    </row>
    <row r="18" spans="1:8" x14ac:dyDescent="0.25">
      <c r="A18" s="10">
        <v>12</v>
      </c>
      <c r="B18" s="19" t="s">
        <v>86</v>
      </c>
      <c r="C18" s="10" t="s">
        <v>19</v>
      </c>
      <c r="D18" s="13">
        <v>43430</v>
      </c>
      <c r="E18" s="11">
        <v>4155</v>
      </c>
      <c r="F18" s="21"/>
      <c r="G18" s="21"/>
      <c r="H18" s="11">
        <f t="shared" si="0"/>
        <v>4155</v>
      </c>
    </row>
    <row r="19" spans="1:8" x14ac:dyDescent="0.25">
      <c r="A19" s="10">
        <v>13</v>
      </c>
      <c r="B19" s="19" t="s">
        <v>33</v>
      </c>
      <c r="C19" s="10" t="s">
        <v>19</v>
      </c>
      <c r="D19" s="13">
        <v>43439</v>
      </c>
      <c r="E19" s="11">
        <v>496.65</v>
      </c>
      <c r="F19" s="21">
        <v>496.65</v>
      </c>
      <c r="G19" s="21"/>
      <c r="H19" s="11">
        <f t="shared" si="0"/>
        <v>0</v>
      </c>
    </row>
    <row r="20" spans="1:8" x14ac:dyDescent="0.25">
      <c r="A20" s="10">
        <v>14</v>
      </c>
      <c r="B20" s="19" t="s">
        <v>35</v>
      </c>
      <c r="C20" s="10" t="s">
        <v>19</v>
      </c>
      <c r="D20" s="13">
        <v>43449</v>
      </c>
      <c r="E20" s="11">
        <v>1248.0999999999999</v>
      </c>
      <c r="F20" s="21"/>
      <c r="G20" s="21"/>
      <c r="H20" s="11">
        <f t="shared" si="0"/>
        <v>1248.0999999999999</v>
      </c>
    </row>
    <row r="21" spans="1:8" x14ac:dyDescent="0.25">
      <c r="A21" s="10">
        <v>15</v>
      </c>
      <c r="B21" s="19" t="s">
        <v>26</v>
      </c>
      <c r="C21" s="10" t="s">
        <v>1</v>
      </c>
      <c r="D21" s="13">
        <v>43358</v>
      </c>
      <c r="E21" s="11">
        <v>1350.6999999999998</v>
      </c>
      <c r="F21" s="21"/>
      <c r="G21" s="21"/>
      <c r="H21" s="11">
        <f t="shared" si="0"/>
        <v>1350.6999999999998</v>
      </c>
    </row>
    <row r="22" spans="1:8" x14ac:dyDescent="0.25">
      <c r="A22" s="10">
        <v>16</v>
      </c>
      <c r="B22" s="19" t="s">
        <v>26</v>
      </c>
      <c r="C22" s="10" t="s">
        <v>1</v>
      </c>
      <c r="D22" s="13">
        <v>43388</v>
      </c>
      <c r="E22" s="11">
        <v>1391.55</v>
      </c>
      <c r="F22" s="21"/>
      <c r="G22" s="21"/>
      <c r="H22" s="11">
        <f t="shared" si="0"/>
        <v>1391.55</v>
      </c>
    </row>
    <row r="23" spans="1:8" x14ac:dyDescent="0.25">
      <c r="A23" s="10">
        <v>17</v>
      </c>
      <c r="B23" s="19" t="s">
        <v>61</v>
      </c>
      <c r="C23" s="10" t="s">
        <v>1</v>
      </c>
      <c r="D23" s="13">
        <v>43241</v>
      </c>
      <c r="E23" s="11">
        <v>1050</v>
      </c>
      <c r="F23" s="21"/>
      <c r="G23" s="21">
        <v>250</v>
      </c>
      <c r="H23" s="11">
        <f t="shared" si="0"/>
        <v>800</v>
      </c>
    </row>
    <row r="24" spans="1:8" x14ac:dyDescent="0.25">
      <c r="A24" s="10"/>
      <c r="B24" s="20"/>
      <c r="C24" s="10"/>
      <c r="D24" s="20" t="s">
        <v>27</v>
      </c>
      <c r="E24" s="21">
        <f>SUM(E5:E23)</f>
        <v>48935.9</v>
      </c>
      <c r="F24" s="21">
        <f>SUM(F5:F23)</f>
        <v>5693.5</v>
      </c>
      <c r="G24" s="21"/>
      <c r="H24" s="34">
        <f>SUM(H5:H23)</f>
        <v>41092.400000000001</v>
      </c>
    </row>
    <row r="25" spans="1:8" x14ac:dyDescent="0.25">
      <c r="A25" s="4"/>
      <c r="B25" s="22"/>
    </row>
    <row r="26" spans="1:8" x14ac:dyDescent="0.25">
      <c r="B26" s="1" t="s">
        <v>28</v>
      </c>
      <c r="E26" s="1" t="s">
        <v>29</v>
      </c>
    </row>
    <row r="27" spans="1:8" x14ac:dyDescent="0.25">
      <c r="B27" s="1" t="s">
        <v>79</v>
      </c>
      <c r="E27" s="1" t="s">
        <v>31</v>
      </c>
    </row>
    <row r="30" spans="1:8" x14ac:dyDescent="0.25">
      <c r="F30" s="3"/>
      <c r="G30" s="3"/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G24" sqref="G24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1.140625" style="23" customWidth="1"/>
    <col min="8" max="8" width="12.140625" style="1" bestFit="1" customWidth="1"/>
    <col min="9" max="9" width="12.28515625" style="1" customWidth="1"/>
    <col min="10" max="16384" width="5.85546875" style="1"/>
  </cols>
  <sheetData>
    <row r="1" spans="1:9" x14ac:dyDescent="0.25">
      <c r="B1" s="2" t="s">
        <v>0</v>
      </c>
      <c r="C1" s="1" t="s">
        <v>1</v>
      </c>
      <c r="D1" s="4" t="s">
        <v>2</v>
      </c>
      <c r="E1" s="5">
        <v>43456</v>
      </c>
    </row>
    <row r="2" spans="1:9" x14ac:dyDescent="0.25">
      <c r="B2" s="2" t="s">
        <v>3</v>
      </c>
      <c r="C2" s="1" t="s">
        <v>4</v>
      </c>
      <c r="D2" s="4"/>
      <c r="E2" s="7" t="s">
        <v>107</v>
      </c>
    </row>
    <row r="3" spans="1:9" x14ac:dyDescent="0.25">
      <c r="E3" s="8"/>
    </row>
    <row r="4" spans="1:9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32</v>
      </c>
      <c r="H4" s="11" t="s">
        <v>12</v>
      </c>
    </row>
    <row r="5" spans="1:9" x14ac:dyDescent="0.25">
      <c r="A5" s="10">
        <v>1</v>
      </c>
      <c r="B5" s="18" t="s">
        <v>20</v>
      </c>
      <c r="C5" s="15" t="s">
        <v>19</v>
      </c>
      <c r="D5" s="17">
        <v>43434</v>
      </c>
      <c r="E5" s="11">
        <v>1500</v>
      </c>
      <c r="F5" s="21">
        <v>500</v>
      </c>
      <c r="G5" s="21"/>
      <c r="H5" s="11">
        <f>E5-F5-G5</f>
        <v>1000</v>
      </c>
    </row>
    <row r="6" spans="1:9" x14ac:dyDescent="0.25">
      <c r="A6" s="10">
        <v>2</v>
      </c>
      <c r="B6" s="18" t="s">
        <v>20</v>
      </c>
      <c r="C6" s="15" t="s">
        <v>19</v>
      </c>
      <c r="D6" s="17">
        <v>43449</v>
      </c>
      <c r="E6" s="11">
        <v>2143.85</v>
      </c>
      <c r="F6" s="21"/>
      <c r="G6" s="21"/>
      <c r="H6" s="11">
        <f t="shared" ref="H6:H23" si="0">E6-F6-G6</f>
        <v>2143.85</v>
      </c>
    </row>
    <row r="7" spans="1:9" x14ac:dyDescent="0.25">
      <c r="A7" s="25"/>
      <c r="B7" s="43" t="s">
        <v>20</v>
      </c>
      <c r="C7" s="27" t="s">
        <v>19</v>
      </c>
      <c r="D7" s="28">
        <v>43464</v>
      </c>
      <c r="E7" s="29">
        <v>2000</v>
      </c>
      <c r="F7" s="37"/>
      <c r="G7" s="37"/>
      <c r="H7" s="29">
        <f t="shared" si="0"/>
        <v>2000</v>
      </c>
    </row>
    <row r="8" spans="1:9" x14ac:dyDescent="0.25">
      <c r="A8" s="10">
        <v>3</v>
      </c>
      <c r="B8" s="19" t="s">
        <v>46</v>
      </c>
      <c r="C8" s="10" t="s">
        <v>19</v>
      </c>
      <c r="D8" s="13">
        <v>43367</v>
      </c>
      <c r="E8" s="11">
        <v>1000</v>
      </c>
      <c r="F8" s="21">
        <v>1000</v>
      </c>
      <c r="G8" s="21"/>
      <c r="H8" s="11">
        <f t="shared" si="0"/>
        <v>0</v>
      </c>
    </row>
    <row r="9" spans="1:9" x14ac:dyDescent="0.25">
      <c r="A9" s="10">
        <v>4</v>
      </c>
      <c r="B9" s="19" t="s">
        <v>46</v>
      </c>
      <c r="C9" s="10" t="s">
        <v>19</v>
      </c>
      <c r="D9" s="13">
        <v>43388</v>
      </c>
      <c r="E9" s="11">
        <v>2830</v>
      </c>
      <c r="F9" s="21"/>
      <c r="G9" s="21"/>
      <c r="H9" s="11">
        <f t="shared" si="0"/>
        <v>2830</v>
      </c>
    </row>
    <row r="10" spans="1:9" x14ac:dyDescent="0.25">
      <c r="A10" s="10">
        <v>5</v>
      </c>
      <c r="B10" s="19" t="s">
        <v>46</v>
      </c>
      <c r="C10" s="10" t="s">
        <v>19</v>
      </c>
      <c r="D10" s="13">
        <v>43403</v>
      </c>
      <c r="E10" s="11">
        <v>994.39</v>
      </c>
      <c r="F10" s="21"/>
      <c r="G10" s="21"/>
      <c r="H10" s="11">
        <f t="shared" si="0"/>
        <v>994.39</v>
      </c>
    </row>
    <row r="11" spans="1:9" x14ac:dyDescent="0.25">
      <c r="A11" s="10">
        <v>6</v>
      </c>
      <c r="B11" s="19" t="s">
        <v>71</v>
      </c>
      <c r="C11" s="10" t="s">
        <v>19</v>
      </c>
      <c r="D11" s="13">
        <v>43444</v>
      </c>
      <c r="E11" s="11">
        <v>600</v>
      </c>
      <c r="F11" s="21">
        <v>600</v>
      </c>
      <c r="G11" s="21"/>
      <c r="H11" s="11">
        <f t="shared" si="0"/>
        <v>0</v>
      </c>
    </row>
    <row r="12" spans="1:9" x14ac:dyDescent="0.25">
      <c r="A12" s="25"/>
      <c r="B12" s="31" t="s">
        <v>71</v>
      </c>
      <c r="C12" s="25" t="s">
        <v>19</v>
      </c>
      <c r="D12" s="32">
        <v>43465</v>
      </c>
      <c r="E12" s="29">
        <v>1500</v>
      </c>
      <c r="F12" s="37"/>
      <c r="G12" s="37"/>
      <c r="H12" s="29">
        <f t="shared" si="0"/>
        <v>1500</v>
      </c>
    </row>
    <row r="13" spans="1:9" x14ac:dyDescent="0.25">
      <c r="A13" s="10">
        <v>7</v>
      </c>
      <c r="B13" s="19" t="s">
        <v>77</v>
      </c>
      <c r="C13" s="10" t="s">
        <v>19</v>
      </c>
      <c r="D13" s="13">
        <v>43433</v>
      </c>
      <c r="E13" s="11">
        <v>996.81</v>
      </c>
      <c r="F13" s="21">
        <v>996.81</v>
      </c>
      <c r="G13" s="21"/>
      <c r="H13" s="11">
        <f t="shared" si="0"/>
        <v>0</v>
      </c>
    </row>
    <row r="14" spans="1:9" x14ac:dyDescent="0.25">
      <c r="A14" s="10">
        <v>8</v>
      </c>
      <c r="B14" s="19" t="s">
        <v>77</v>
      </c>
      <c r="C14" s="10" t="s">
        <v>19</v>
      </c>
      <c r="D14" s="13">
        <v>43458</v>
      </c>
      <c r="E14" s="11">
        <v>10082</v>
      </c>
      <c r="F14" s="21">
        <v>1503.19</v>
      </c>
      <c r="G14" s="21"/>
      <c r="H14" s="11">
        <f t="shared" si="0"/>
        <v>8578.81</v>
      </c>
    </row>
    <row r="15" spans="1:9" x14ac:dyDescent="0.25">
      <c r="A15" s="10">
        <v>9</v>
      </c>
      <c r="B15" s="19" t="s">
        <v>86</v>
      </c>
      <c r="C15" s="10" t="s">
        <v>19</v>
      </c>
      <c r="D15" s="13">
        <v>43416</v>
      </c>
      <c r="E15" s="11">
        <v>5000</v>
      </c>
      <c r="F15" s="21"/>
      <c r="G15" s="21">
        <v>5000</v>
      </c>
      <c r="H15" s="11">
        <f t="shared" si="0"/>
        <v>0</v>
      </c>
      <c r="I15" s="1" t="s">
        <v>95</v>
      </c>
    </row>
    <row r="16" spans="1:9" x14ac:dyDescent="0.25">
      <c r="A16" s="10">
        <v>10</v>
      </c>
      <c r="B16" s="19" t="s">
        <v>86</v>
      </c>
      <c r="C16" s="10" t="s">
        <v>19</v>
      </c>
      <c r="D16" s="13">
        <v>43423</v>
      </c>
      <c r="E16" s="11">
        <v>5000</v>
      </c>
      <c r="F16" s="21"/>
      <c r="G16" s="21"/>
      <c r="H16" s="11">
        <f t="shared" si="0"/>
        <v>5000</v>
      </c>
    </row>
    <row r="17" spans="1:8" x14ac:dyDescent="0.25">
      <c r="A17" s="10">
        <v>11</v>
      </c>
      <c r="B17" s="19" t="s">
        <v>86</v>
      </c>
      <c r="C17" s="10" t="s">
        <v>19</v>
      </c>
      <c r="D17" s="13">
        <v>43430</v>
      </c>
      <c r="E17" s="11">
        <v>4155</v>
      </c>
      <c r="F17" s="21"/>
      <c r="G17" s="21"/>
      <c r="H17" s="11">
        <f t="shared" si="0"/>
        <v>4155</v>
      </c>
    </row>
    <row r="18" spans="1:8" x14ac:dyDescent="0.25">
      <c r="A18" s="25"/>
      <c r="B18" s="31" t="s">
        <v>86</v>
      </c>
      <c r="C18" s="25" t="s">
        <v>19</v>
      </c>
      <c r="D18" s="32">
        <v>43464</v>
      </c>
      <c r="E18" s="29">
        <v>4857.2</v>
      </c>
      <c r="F18" s="37"/>
      <c r="G18" s="37"/>
      <c r="H18" s="29">
        <f t="shared" si="0"/>
        <v>4857.2</v>
      </c>
    </row>
    <row r="19" spans="1:8" x14ac:dyDescent="0.25">
      <c r="A19" s="10">
        <v>12</v>
      </c>
      <c r="B19" s="19" t="s">
        <v>35</v>
      </c>
      <c r="C19" s="10" t="s">
        <v>19</v>
      </c>
      <c r="D19" s="13">
        <v>43449</v>
      </c>
      <c r="E19" s="11">
        <v>1248.0999999999999</v>
      </c>
      <c r="F19" s="21"/>
      <c r="G19" s="21"/>
      <c r="H19" s="11">
        <f t="shared" si="0"/>
        <v>1248.0999999999999</v>
      </c>
    </row>
    <row r="20" spans="1:8" x14ac:dyDescent="0.25">
      <c r="A20" s="25"/>
      <c r="B20" s="31" t="s">
        <v>33</v>
      </c>
      <c r="C20" s="25" t="s">
        <v>19</v>
      </c>
      <c r="D20" s="32">
        <v>43464</v>
      </c>
      <c r="E20" s="29">
        <v>1000</v>
      </c>
      <c r="F20" s="37"/>
      <c r="G20" s="37"/>
      <c r="H20" s="29">
        <f t="shared" si="0"/>
        <v>1000</v>
      </c>
    </row>
    <row r="21" spans="1:8" x14ac:dyDescent="0.25">
      <c r="A21" s="10">
        <v>13</v>
      </c>
      <c r="B21" s="19" t="s">
        <v>26</v>
      </c>
      <c r="C21" s="10" t="s">
        <v>1</v>
      </c>
      <c r="D21" s="13">
        <v>43358</v>
      </c>
      <c r="E21" s="11">
        <v>1350.6999999999998</v>
      </c>
      <c r="F21" s="21"/>
      <c r="G21" s="21">
        <v>400</v>
      </c>
      <c r="H21" s="11">
        <f t="shared" si="0"/>
        <v>950.69999999999982</v>
      </c>
    </row>
    <row r="22" spans="1:8" x14ac:dyDescent="0.25">
      <c r="A22" s="10">
        <v>14</v>
      </c>
      <c r="B22" s="19" t="s">
        <v>26</v>
      </c>
      <c r="C22" s="10" t="s">
        <v>1</v>
      </c>
      <c r="D22" s="13">
        <v>43388</v>
      </c>
      <c r="E22" s="11">
        <v>1391.55</v>
      </c>
      <c r="F22" s="21"/>
      <c r="G22" s="21"/>
      <c r="H22" s="11">
        <f t="shared" si="0"/>
        <v>1391.55</v>
      </c>
    </row>
    <row r="23" spans="1:8" x14ac:dyDescent="0.25">
      <c r="A23" s="10">
        <v>15</v>
      </c>
      <c r="B23" s="19" t="s">
        <v>61</v>
      </c>
      <c r="C23" s="10" t="s">
        <v>1</v>
      </c>
      <c r="D23" s="13">
        <v>43241</v>
      </c>
      <c r="E23" s="11">
        <v>800</v>
      </c>
      <c r="F23" s="21"/>
      <c r="G23" s="21">
        <v>250</v>
      </c>
      <c r="H23" s="11">
        <f t="shared" si="0"/>
        <v>550</v>
      </c>
    </row>
    <row r="24" spans="1:8" x14ac:dyDescent="0.25">
      <c r="A24" s="10"/>
      <c r="B24" s="20"/>
      <c r="C24" s="10"/>
      <c r="D24" s="20" t="s">
        <v>27</v>
      </c>
      <c r="E24" s="21">
        <f>SUM(E5:E23)</f>
        <v>48449.599999999999</v>
      </c>
      <c r="F24" s="21">
        <f>SUM(F5:F23)</f>
        <v>4600</v>
      </c>
      <c r="G24" s="21"/>
      <c r="H24" s="34">
        <f>SUM(H5:H23)</f>
        <v>38199.599999999999</v>
      </c>
    </row>
    <row r="25" spans="1:8" x14ac:dyDescent="0.25">
      <c r="A25" s="4"/>
      <c r="B25" s="22"/>
    </row>
    <row r="26" spans="1:8" x14ac:dyDescent="0.25">
      <c r="B26" s="1" t="s">
        <v>28</v>
      </c>
      <c r="E26" s="1" t="s">
        <v>29</v>
      </c>
    </row>
    <row r="27" spans="1:8" x14ac:dyDescent="0.25">
      <c r="B27" s="1" t="s">
        <v>79</v>
      </c>
      <c r="E27" s="1" t="s">
        <v>31</v>
      </c>
    </row>
    <row r="30" spans="1:8" x14ac:dyDescent="0.25">
      <c r="F30" s="3"/>
      <c r="G30" s="3"/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E21" sqref="E21"/>
    </sheetView>
  </sheetViews>
  <sheetFormatPr defaultColWidth="5.85546875" defaultRowHeight="15" x14ac:dyDescent="0.25"/>
  <cols>
    <col min="1" max="1" width="5.42578125" style="1" bestFit="1" customWidth="1"/>
    <col min="2" max="2" width="18.85546875" style="1" bestFit="1" customWidth="1"/>
    <col min="3" max="3" width="12.5703125" style="1" customWidth="1"/>
    <col min="4" max="4" width="12" style="1" bestFit="1" customWidth="1"/>
    <col min="5" max="5" width="14" style="1" bestFit="1" customWidth="1"/>
    <col min="6" max="6" width="11.140625" style="23" bestFit="1" customWidth="1"/>
    <col min="7" max="7" width="12.140625" style="1" bestFit="1" customWidth="1"/>
    <col min="8" max="8" width="12.28515625" style="1" customWidth="1"/>
    <col min="9" max="16384" width="5.85546875" style="1"/>
  </cols>
  <sheetData>
    <row r="1" spans="1:7" x14ac:dyDescent="0.25">
      <c r="B1" s="2" t="s">
        <v>0</v>
      </c>
      <c r="C1" s="1" t="s">
        <v>1</v>
      </c>
      <c r="D1" s="4" t="s">
        <v>2</v>
      </c>
      <c r="E1" s="5">
        <v>43463</v>
      </c>
    </row>
    <row r="2" spans="1:7" x14ac:dyDescent="0.25">
      <c r="B2" s="2" t="s">
        <v>3</v>
      </c>
      <c r="C2" s="1" t="s">
        <v>4</v>
      </c>
      <c r="D2" s="4"/>
      <c r="E2" s="7" t="s">
        <v>108</v>
      </c>
    </row>
    <row r="3" spans="1:7" x14ac:dyDescent="0.25">
      <c r="E3" s="8"/>
    </row>
    <row r="4" spans="1:7" s="4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12</v>
      </c>
    </row>
    <row r="5" spans="1:7" x14ac:dyDescent="0.25">
      <c r="A5" s="10">
        <v>1</v>
      </c>
      <c r="B5" s="18" t="s">
        <v>20</v>
      </c>
      <c r="C5" s="15" t="s">
        <v>19</v>
      </c>
      <c r="D5" s="17">
        <v>43434</v>
      </c>
      <c r="E5" s="11">
        <v>1000</v>
      </c>
      <c r="F5" s="21"/>
      <c r="G5" s="11"/>
    </row>
    <row r="6" spans="1:7" x14ac:dyDescent="0.25">
      <c r="A6" s="10">
        <v>2</v>
      </c>
      <c r="B6" s="18" t="s">
        <v>20</v>
      </c>
      <c r="C6" s="15" t="s">
        <v>19</v>
      </c>
      <c r="D6" s="17">
        <v>43449</v>
      </c>
      <c r="E6" s="11">
        <v>2143.85</v>
      </c>
      <c r="F6" s="21"/>
      <c r="G6" s="11"/>
    </row>
    <row r="7" spans="1:7" x14ac:dyDescent="0.25">
      <c r="A7" s="10">
        <v>3</v>
      </c>
      <c r="B7" s="18" t="s">
        <v>20</v>
      </c>
      <c r="C7" s="15" t="s">
        <v>19</v>
      </c>
      <c r="D7" s="17">
        <v>43464</v>
      </c>
      <c r="E7" s="11">
        <v>2000</v>
      </c>
      <c r="F7" s="21"/>
      <c r="G7" s="11"/>
    </row>
    <row r="8" spans="1:7" x14ac:dyDescent="0.25">
      <c r="A8" s="10">
        <v>4</v>
      </c>
      <c r="B8" s="19" t="s">
        <v>46</v>
      </c>
      <c r="C8" s="10" t="s">
        <v>19</v>
      </c>
      <c r="D8" s="13">
        <v>43388</v>
      </c>
      <c r="E8" s="11">
        <v>2830</v>
      </c>
      <c r="F8" s="21"/>
      <c r="G8" s="11"/>
    </row>
    <row r="9" spans="1:7" x14ac:dyDescent="0.25">
      <c r="A9" s="10">
        <v>5</v>
      </c>
      <c r="B9" s="19" t="s">
        <v>46</v>
      </c>
      <c r="C9" s="10" t="s">
        <v>19</v>
      </c>
      <c r="D9" s="13">
        <v>43403</v>
      </c>
      <c r="E9" s="11">
        <v>994.39</v>
      </c>
      <c r="F9" s="21"/>
      <c r="G9" s="11"/>
    </row>
    <row r="10" spans="1:7" x14ac:dyDescent="0.25">
      <c r="A10" s="10">
        <v>6</v>
      </c>
      <c r="B10" s="19" t="s">
        <v>71</v>
      </c>
      <c r="C10" s="10" t="s">
        <v>19</v>
      </c>
      <c r="D10" s="13">
        <v>43465</v>
      </c>
      <c r="E10" s="11">
        <v>1500</v>
      </c>
      <c r="F10" s="21"/>
      <c r="G10" s="11"/>
    </row>
    <row r="11" spans="1:7" x14ac:dyDescent="0.25">
      <c r="A11" s="10">
        <v>7</v>
      </c>
      <c r="B11" s="19" t="s">
        <v>77</v>
      </c>
      <c r="C11" s="10" t="s">
        <v>19</v>
      </c>
      <c r="D11" s="13">
        <v>43458</v>
      </c>
      <c r="E11" s="11">
        <v>8578.81</v>
      </c>
      <c r="F11" s="21"/>
      <c r="G11" s="11"/>
    </row>
    <row r="12" spans="1:7" x14ac:dyDescent="0.25">
      <c r="A12" s="10">
        <v>8</v>
      </c>
      <c r="B12" s="19" t="s">
        <v>86</v>
      </c>
      <c r="C12" s="10" t="s">
        <v>19</v>
      </c>
      <c r="D12" s="13">
        <v>43423</v>
      </c>
      <c r="E12" s="11">
        <v>5100</v>
      </c>
      <c r="F12" s="21"/>
      <c r="G12" s="11"/>
    </row>
    <row r="13" spans="1:7" x14ac:dyDescent="0.25">
      <c r="A13" s="10">
        <v>9</v>
      </c>
      <c r="B13" s="19" t="s">
        <v>86</v>
      </c>
      <c r="C13" s="10" t="s">
        <v>19</v>
      </c>
      <c r="D13" s="13">
        <v>43430</v>
      </c>
      <c r="E13" s="11">
        <v>4155</v>
      </c>
      <c r="F13" s="21"/>
      <c r="G13" s="11"/>
    </row>
    <row r="14" spans="1:7" x14ac:dyDescent="0.25">
      <c r="A14" s="10">
        <v>10</v>
      </c>
      <c r="B14" s="19" t="s">
        <v>86</v>
      </c>
      <c r="C14" s="10" t="s">
        <v>19</v>
      </c>
      <c r="D14" s="13">
        <v>43464</v>
      </c>
      <c r="E14" s="11">
        <v>4857.2</v>
      </c>
      <c r="F14" s="21"/>
      <c r="G14" s="11"/>
    </row>
    <row r="15" spans="1:7" x14ac:dyDescent="0.25">
      <c r="A15" s="10">
        <v>11</v>
      </c>
      <c r="B15" s="19" t="s">
        <v>35</v>
      </c>
      <c r="C15" s="10" t="s">
        <v>19</v>
      </c>
      <c r="D15" s="13">
        <v>43449</v>
      </c>
      <c r="E15" s="11">
        <v>1248.0999999999999</v>
      </c>
      <c r="F15" s="21"/>
      <c r="G15" s="11"/>
    </row>
    <row r="16" spans="1:7" x14ac:dyDescent="0.25">
      <c r="A16" s="10">
        <v>12</v>
      </c>
      <c r="B16" s="19" t="s">
        <v>33</v>
      </c>
      <c r="C16" s="10" t="s">
        <v>19</v>
      </c>
      <c r="D16" s="13">
        <v>43464</v>
      </c>
      <c r="E16" s="11">
        <v>1000</v>
      </c>
      <c r="F16" s="21"/>
      <c r="G16" s="11"/>
    </row>
    <row r="17" spans="1:7" x14ac:dyDescent="0.25">
      <c r="A17" s="10">
        <v>13</v>
      </c>
      <c r="B17" s="19" t="s">
        <v>26</v>
      </c>
      <c r="C17" s="10" t="s">
        <v>1</v>
      </c>
      <c r="D17" s="13">
        <v>43358</v>
      </c>
      <c r="E17" s="11">
        <v>950.7</v>
      </c>
      <c r="F17" s="21"/>
      <c r="G17" s="11"/>
    </row>
    <row r="18" spans="1:7" x14ac:dyDescent="0.25">
      <c r="A18" s="10">
        <v>14</v>
      </c>
      <c r="B18" s="19" t="s">
        <v>26</v>
      </c>
      <c r="C18" s="10" t="s">
        <v>1</v>
      </c>
      <c r="D18" s="13">
        <v>43388</v>
      </c>
      <c r="E18" s="11">
        <v>1391.55</v>
      </c>
      <c r="F18" s="21"/>
      <c r="G18" s="11"/>
    </row>
    <row r="19" spans="1:7" x14ac:dyDescent="0.25">
      <c r="A19" s="10">
        <v>15</v>
      </c>
      <c r="B19" s="19" t="s">
        <v>61</v>
      </c>
      <c r="C19" s="10" t="s">
        <v>1</v>
      </c>
      <c r="D19" s="13">
        <v>43241</v>
      </c>
      <c r="E19" s="11">
        <v>550</v>
      </c>
      <c r="F19" s="21"/>
      <c r="G19" s="11"/>
    </row>
    <row r="20" spans="1:7" x14ac:dyDescent="0.25">
      <c r="A20" s="10"/>
      <c r="B20" s="20"/>
      <c r="C20" s="10"/>
      <c r="D20" s="20" t="s">
        <v>27</v>
      </c>
      <c r="E20" s="21">
        <f>SUM(E5:E19)</f>
        <v>38299.599999999999</v>
      </c>
      <c r="F20" s="21"/>
      <c r="G20" s="34"/>
    </row>
    <row r="21" spans="1:7" x14ac:dyDescent="0.25">
      <c r="A21" s="4"/>
      <c r="B21" s="22"/>
    </row>
    <row r="22" spans="1:7" x14ac:dyDescent="0.25">
      <c r="B22" s="1" t="s">
        <v>28</v>
      </c>
      <c r="E22" s="1" t="s">
        <v>29</v>
      </c>
    </row>
    <row r="23" spans="1:7" x14ac:dyDescent="0.25">
      <c r="B23" s="1" t="s">
        <v>79</v>
      </c>
      <c r="E23" s="1" t="s">
        <v>31</v>
      </c>
    </row>
    <row r="26" spans="1:7" x14ac:dyDescent="0.25">
      <c r="F2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50</vt:i4>
      </vt:variant>
    </vt:vector>
  </HeadingPairs>
  <TitlesOfParts>
    <vt:vector size="50" baseType="lpstr">
      <vt:lpstr>30.12</vt:lpstr>
      <vt:lpstr>06.01</vt:lpstr>
      <vt:lpstr>13.01</vt:lpstr>
      <vt:lpstr>20.01</vt:lpstr>
      <vt:lpstr>27.01</vt:lpstr>
      <vt:lpstr>03.02</vt:lpstr>
      <vt:lpstr>10.02</vt:lpstr>
      <vt:lpstr>17.02</vt:lpstr>
      <vt:lpstr>24.02</vt:lpstr>
      <vt:lpstr>03.03</vt:lpstr>
      <vt:lpstr>10.03</vt:lpstr>
      <vt:lpstr>17.03</vt:lpstr>
      <vt:lpstr>24.03</vt:lpstr>
      <vt:lpstr>31.03</vt:lpstr>
      <vt:lpstr>07.04</vt:lpstr>
      <vt:lpstr>14.04</vt:lpstr>
      <vt:lpstr>21.04</vt:lpstr>
      <vt:lpstr>28.04</vt:lpstr>
      <vt:lpstr>05.05</vt:lpstr>
      <vt:lpstr>12.05</vt:lpstr>
      <vt:lpstr>19.05</vt:lpstr>
      <vt:lpstr>26.5</vt:lpstr>
      <vt:lpstr>02.06</vt:lpstr>
      <vt:lpstr>09.06</vt:lpstr>
      <vt:lpstr>23.06</vt:lpstr>
      <vt:lpstr>30.06</vt:lpstr>
      <vt:lpstr>07.07</vt:lpstr>
      <vt:lpstr>14.07</vt:lpstr>
      <vt:lpstr>21.07</vt:lpstr>
      <vt:lpstr>28.07-A</vt:lpstr>
      <vt:lpstr>04.08</vt:lpstr>
      <vt:lpstr>18.08</vt:lpstr>
      <vt:lpstr>01.09</vt:lpstr>
      <vt:lpstr>08.09</vt:lpstr>
      <vt:lpstr>15.09</vt:lpstr>
      <vt:lpstr>22.09</vt:lpstr>
      <vt:lpstr>29.09</vt:lpstr>
      <vt:lpstr>06.10</vt:lpstr>
      <vt:lpstr>13.10</vt:lpstr>
      <vt:lpstr>20.10</vt:lpstr>
      <vt:lpstr>27.10</vt:lpstr>
      <vt:lpstr>03.11</vt:lpstr>
      <vt:lpstr>10.11</vt:lpstr>
      <vt:lpstr>17.11</vt:lpstr>
      <vt:lpstr>24.11</vt:lpstr>
      <vt:lpstr>01.12</vt:lpstr>
      <vt:lpstr>08.12</vt:lpstr>
      <vt:lpstr>15.12</vt:lpstr>
      <vt:lpstr>22.12</vt:lpstr>
      <vt:lpstr>29.12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2018-12-29T15:19:03Z</dcterms:modified>
</cp:coreProperties>
</file>